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Проект бюджета 2025\Нормативные затраты_2025\Нормативные затраты 2025_на подпись\"/>
    </mc:Choice>
  </mc:AlternateContent>
  <bookViews>
    <workbookView xWindow="0" yWindow="0" windowWidth="15360" windowHeight="7020"/>
  </bookViews>
  <sheets>
    <sheet name="Прилож 1_базовые норм.25г." sheetId="4" r:id="rId1"/>
    <sheet name="Прилож 2_базовые норм.25г." sheetId="6" r:id="rId2"/>
    <sheet name="Прилож 3.1_Дет.сады" sheetId="1" r:id="rId3"/>
    <sheet name="Прилож 3.2_СОШ" sheetId="3" r:id="rId4"/>
    <sheet name="Прилож 3.3_Доп.образ." sheetId="5" r:id="rId5"/>
  </sheets>
  <definedNames>
    <definedName name="_xlnm.Print_Titles" localSheetId="1">'Прилож 2_базовые норм.25г.'!$3:$5</definedName>
    <definedName name="_xlnm.Print_Titles" localSheetId="2">'Прилож 3.1_Дет.сады'!$4:$5</definedName>
    <definedName name="_xlnm.Print_Titles" localSheetId="3">'Прилож 3.2_СОШ'!$4:$5</definedName>
    <definedName name="_xlnm.Print_Area" localSheetId="0">'Прилож 1_базовые норм.25г.'!$A$1:$N$29</definedName>
    <definedName name="_xlnm.Print_Area" localSheetId="1">'Прилож 2_базовые норм.25г.'!$A$1:$E$104</definedName>
    <definedName name="_xlnm.Print_Area" localSheetId="2">'Прилож 3.1_Дет.сады'!$A$1:$L$45</definedName>
    <definedName name="_xlnm.Print_Area" localSheetId="3">'Прилож 3.2_СОШ'!$A$1:$L$55</definedName>
    <definedName name="_xlnm.Print_Area" localSheetId="4">'Прилож 3.3_Доп.образ.'!$A$1:$L$12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5" l="1"/>
  <c r="K11" i="5"/>
  <c r="K6" i="3"/>
  <c r="K44" i="3"/>
  <c r="K29" i="3"/>
  <c r="K14" i="3"/>
  <c r="K11" i="3"/>
  <c r="K28" i="1"/>
  <c r="K6" i="1"/>
  <c r="J6" i="1"/>
  <c r="L6" i="1"/>
  <c r="F11" i="5"/>
  <c r="F6" i="5"/>
  <c r="K14" i="4"/>
  <c r="J14" i="4"/>
  <c r="H14" i="4"/>
  <c r="F14" i="4"/>
  <c r="E14" i="4"/>
  <c r="F26" i="5" l="1"/>
  <c r="G26" i="5" s="1"/>
  <c r="B19" i="5" s="1"/>
  <c r="D12" i="5" s="1"/>
  <c r="B18" i="5" l="1"/>
  <c r="D10" i="5" s="1"/>
  <c r="F10" i="5" s="1"/>
  <c r="B98" i="6" l="1"/>
  <c r="L14" i="4"/>
  <c r="B104" i="6" s="1"/>
  <c r="B103" i="6" l="1"/>
  <c r="E86" i="6"/>
  <c r="D86" i="6"/>
  <c r="E71" i="6"/>
  <c r="D71" i="6"/>
  <c r="E56" i="6"/>
  <c r="D56" i="6"/>
  <c r="B56" i="6"/>
  <c r="B57" i="6"/>
  <c r="B86" i="6"/>
  <c r="B71" i="6"/>
  <c r="E53" i="6"/>
  <c r="D53" i="6"/>
  <c r="B53" i="6"/>
  <c r="D35" i="6"/>
  <c r="B35" i="6"/>
  <c r="E35" i="6" s="1"/>
  <c r="D29" i="6"/>
  <c r="B29" i="6"/>
  <c r="D7" i="6"/>
  <c r="B7" i="6"/>
  <c r="E7" i="6" s="1"/>
  <c r="E29" i="6" l="1"/>
  <c r="N9" i="4"/>
  <c r="N8" i="4"/>
  <c r="N7" i="4"/>
  <c r="L9" i="4"/>
  <c r="L8" i="4"/>
  <c r="L6" i="4"/>
  <c r="K8" i="4"/>
  <c r="K9" i="4"/>
  <c r="J9" i="4"/>
  <c r="H9" i="4"/>
  <c r="F9" i="4"/>
  <c r="E9" i="4"/>
  <c r="B9" i="4"/>
  <c r="J8" i="4"/>
  <c r="H8" i="4"/>
  <c r="F8" i="4"/>
  <c r="E8" i="4"/>
  <c r="B8" i="4"/>
  <c r="F70" i="1" l="1"/>
  <c r="D26" i="5" l="1"/>
  <c r="F24" i="5"/>
  <c r="B16" i="5" s="1"/>
  <c r="F25" i="5"/>
  <c r="B17" i="5" s="1"/>
  <c r="F23" i="5"/>
  <c r="B15" i="5" s="1"/>
  <c r="D7" i="5" s="1"/>
  <c r="F20" i="5"/>
  <c r="D24" i="5"/>
  <c r="D23" i="5"/>
  <c r="D25" i="5"/>
  <c r="F27" i="5" l="1"/>
  <c r="F28" i="5" s="1"/>
  <c r="C6" i="3" l="1"/>
  <c r="H75" i="3" l="1"/>
  <c r="I75" i="3" s="1"/>
  <c r="I76" i="3"/>
  <c r="I79" i="3"/>
  <c r="I80" i="3"/>
  <c r="I83" i="3"/>
  <c r="I84" i="3"/>
  <c r="I87" i="3"/>
  <c r="I88" i="3"/>
  <c r="H76" i="3"/>
  <c r="H77" i="3"/>
  <c r="I77" i="3" s="1"/>
  <c r="J77" i="3" s="1"/>
  <c r="B60" i="3" s="1"/>
  <c r="H78" i="3"/>
  <c r="I78" i="3" s="1"/>
  <c r="J78" i="3" s="1"/>
  <c r="B61" i="3" s="1"/>
  <c r="H79" i="3"/>
  <c r="H80" i="3"/>
  <c r="H81" i="3"/>
  <c r="I81" i="3" s="1"/>
  <c r="J81" i="3" s="1"/>
  <c r="B64" i="3" s="1"/>
  <c r="H82" i="3"/>
  <c r="I82" i="3" s="1"/>
  <c r="J82" i="3" s="1"/>
  <c r="B65" i="3" s="1"/>
  <c r="H83" i="3"/>
  <c r="H84" i="3"/>
  <c r="H85" i="3"/>
  <c r="I85" i="3" s="1"/>
  <c r="J85" i="3" s="1"/>
  <c r="B68" i="3" s="1"/>
  <c r="H86" i="3"/>
  <c r="I86" i="3" s="1"/>
  <c r="J86" i="3" s="1"/>
  <c r="B69" i="3" s="1"/>
  <c r="H87" i="3"/>
  <c r="H88" i="3"/>
  <c r="D88" i="3"/>
  <c r="F88" i="3" s="1"/>
  <c r="J88" i="3" s="1"/>
  <c r="B71" i="3" s="1"/>
  <c r="D87" i="3"/>
  <c r="F87" i="3" s="1"/>
  <c r="J87" i="3" s="1"/>
  <c r="B70" i="3" s="1"/>
  <c r="D86" i="3"/>
  <c r="F86" i="3" s="1"/>
  <c r="D85" i="3"/>
  <c r="F85" i="3" s="1"/>
  <c r="D84" i="3"/>
  <c r="F84" i="3" s="1"/>
  <c r="J84" i="3" s="1"/>
  <c r="B67" i="3" s="1"/>
  <c r="D83" i="3"/>
  <c r="F83" i="3" s="1"/>
  <c r="J83" i="3" s="1"/>
  <c r="B66" i="3" s="1"/>
  <c r="D82" i="3"/>
  <c r="F82" i="3" s="1"/>
  <c r="D81" i="3"/>
  <c r="F81" i="3" s="1"/>
  <c r="D80" i="3"/>
  <c r="F80" i="3" s="1"/>
  <c r="J80" i="3" s="1"/>
  <c r="B63" i="3" s="1"/>
  <c r="D79" i="3"/>
  <c r="F79" i="3" s="1"/>
  <c r="J79" i="3" s="1"/>
  <c r="B62" i="3" s="1"/>
  <c r="D78" i="3"/>
  <c r="F78" i="3" s="1"/>
  <c r="D77" i="3"/>
  <c r="F77" i="3" s="1"/>
  <c r="D76" i="3"/>
  <c r="F76" i="3" s="1"/>
  <c r="J76" i="3" s="1"/>
  <c r="B59" i="3" s="1"/>
  <c r="D75" i="3"/>
  <c r="F75" i="3" s="1"/>
  <c r="I89" i="3" l="1"/>
  <c r="J75" i="3"/>
  <c r="B58" i="3" s="1"/>
  <c r="F89" i="3"/>
  <c r="F90" i="3" s="1"/>
  <c r="J89" i="3" l="1"/>
  <c r="J90" i="3" s="1"/>
  <c r="J73" i="1"/>
  <c r="D48" i="1" l="1"/>
  <c r="F78" i="1" l="1"/>
  <c r="F95" i="1" s="1"/>
  <c r="G96" i="1"/>
  <c r="D88" i="1"/>
  <c r="G88" i="1" s="1"/>
  <c r="D74" i="1"/>
  <c r="G74" i="1" s="1"/>
  <c r="D94" i="1"/>
  <c r="G94" i="1" s="1"/>
  <c r="D93" i="1"/>
  <c r="G93" i="1" s="1"/>
  <c r="D92" i="1"/>
  <c r="G92" i="1" s="1"/>
  <c r="D91" i="1"/>
  <c r="G91" i="1" s="1"/>
  <c r="D90" i="1"/>
  <c r="G90" i="1" s="1"/>
  <c r="D89" i="1"/>
  <c r="G89" i="1" s="1"/>
  <c r="D87" i="1"/>
  <c r="G87" i="1" s="1"/>
  <c r="D86" i="1"/>
  <c r="G86" i="1" s="1"/>
  <c r="D85" i="1"/>
  <c r="G85" i="1" s="1"/>
  <c r="D84" i="1"/>
  <c r="G84" i="1" s="1"/>
  <c r="D83" i="1"/>
  <c r="G83" i="1" s="1"/>
  <c r="D82" i="1"/>
  <c r="G82" i="1" s="1"/>
  <c r="D81" i="1"/>
  <c r="G81" i="1" s="1"/>
  <c r="D80" i="1"/>
  <c r="G80" i="1" s="1"/>
  <c r="D79" i="1"/>
  <c r="G79" i="1" s="1"/>
  <c r="D78" i="1"/>
  <c r="D77" i="1"/>
  <c r="G77" i="1" s="1"/>
  <c r="D76" i="1"/>
  <c r="G76" i="1" s="1"/>
  <c r="D75" i="1"/>
  <c r="G75" i="1" s="1"/>
  <c r="D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G78" i="1" l="1"/>
  <c r="K78" i="1" s="1"/>
  <c r="B53" i="1" s="1"/>
  <c r="K80" i="1"/>
  <c r="B55" i="1" s="1"/>
  <c r="K88" i="1"/>
  <c r="B63" i="1" s="1"/>
  <c r="K76" i="1"/>
  <c r="B51" i="1" s="1"/>
  <c r="K87" i="1"/>
  <c r="B62" i="1" s="1"/>
  <c r="K79" i="1"/>
  <c r="B54" i="1" s="1"/>
  <c r="K86" i="1"/>
  <c r="B61" i="1" s="1"/>
  <c r="K74" i="1"/>
  <c r="B49" i="1" s="1"/>
  <c r="K92" i="1"/>
  <c r="B67" i="1" s="1"/>
  <c r="K84" i="1"/>
  <c r="B59" i="1" s="1"/>
  <c r="D95" i="1"/>
  <c r="G73" i="1"/>
  <c r="K91" i="1"/>
  <c r="B66" i="1" s="1"/>
  <c r="K83" i="1"/>
  <c r="B58" i="1" s="1"/>
  <c r="K75" i="1"/>
  <c r="B50" i="1" s="1"/>
  <c r="K94" i="1"/>
  <c r="B69" i="1" s="1"/>
  <c r="K90" i="1"/>
  <c r="B65" i="1" s="1"/>
  <c r="K82" i="1"/>
  <c r="B57" i="1" s="1"/>
  <c r="K93" i="1"/>
  <c r="B68" i="1" s="1"/>
  <c r="K89" i="1"/>
  <c r="B64" i="1" s="1"/>
  <c r="K85" i="1"/>
  <c r="B60" i="1" s="1"/>
  <c r="K81" i="1"/>
  <c r="B56" i="1" s="1"/>
  <c r="K77" i="1"/>
  <c r="B52" i="1" s="1"/>
  <c r="G95" i="1" l="1"/>
  <c r="G97" i="1" s="1"/>
  <c r="K73" i="1"/>
  <c r="D58" i="3"/>
  <c r="K95" i="1" l="1"/>
  <c r="K96" i="1" s="1"/>
  <c r="B48" i="1"/>
  <c r="C6" i="5"/>
  <c r="E48" i="1" l="1"/>
  <c r="B100" i="6"/>
  <c r="B101" i="6"/>
  <c r="B102" i="6"/>
  <c r="B99" i="6"/>
  <c r="B88" i="6"/>
  <c r="B89" i="6"/>
  <c r="B90" i="6"/>
  <c r="B91" i="6"/>
  <c r="B92" i="6"/>
  <c r="B93" i="6"/>
  <c r="B94" i="6"/>
  <c r="B95" i="6"/>
  <c r="B96" i="6"/>
  <c r="B97" i="6"/>
  <c r="B87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72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54" i="6"/>
  <c r="B55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36" i="6"/>
  <c r="B30" i="6"/>
  <c r="B31" i="6"/>
  <c r="B32" i="6"/>
  <c r="B33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8" i="6"/>
  <c r="C11" i="5"/>
  <c r="C12" i="5"/>
  <c r="M9" i="5" l="1"/>
  <c r="M8" i="5"/>
  <c r="M7" i="5"/>
  <c r="K13" i="4"/>
  <c r="J13" i="4"/>
  <c r="I13" i="4"/>
  <c r="H13" i="4"/>
  <c r="F13" i="4"/>
  <c r="E13" i="4"/>
  <c r="B13" i="4"/>
  <c r="D8" i="5" l="1"/>
  <c r="D9" i="5"/>
  <c r="C44" i="3"/>
  <c r="C29" i="3"/>
  <c r="C14" i="3"/>
  <c r="C11" i="3"/>
  <c r="C7" i="3"/>
  <c r="L13" i="4"/>
  <c r="C9" i="5" s="1"/>
  <c r="M10" i="5" l="1"/>
  <c r="G6" i="5"/>
  <c r="C7" i="5"/>
  <c r="C8" i="5"/>
  <c r="F8" i="5" s="1"/>
  <c r="C10" i="5"/>
  <c r="F9" i="5"/>
  <c r="H9" i="5" l="1"/>
  <c r="D101" i="6"/>
  <c r="E101" i="6" s="1"/>
  <c r="H8" i="5"/>
  <c r="D100" i="6"/>
  <c r="E100" i="6" s="1"/>
  <c r="H10" i="5"/>
  <c r="D102" i="6"/>
  <c r="E102" i="6" s="1"/>
  <c r="F7" i="5"/>
  <c r="D99" i="6" s="1"/>
  <c r="E99" i="6" s="1"/>
  <c r="H7" i="5" l="1"/>
  <c r="G27" i="3"/>
  <c r="G13" i="3"/>
  <c r="G10" i="3"/>
  <c r="G42" i="3" s="1"/>
  <c r="J70" i="3" s="1"/>
  <c r="G40" i="3"/>
  <c r="G25" i="3"/>
  <c r="G19" i="3"/>
  <c r="G30" i="3"/>
  <c r="G15" i="3"/>
  <c r="G7" i="3"/>
  <c r="J7" i="5" l="1"/>
  <c r="L7" i="5" s="1"/>
  <c r="G55" i="3"/>
  <c r="G45" i="3"/>
  <c r="J68" i="3"/>
  <c r="G9" i="1"/>
  <c r="J50" i="1" s="1"/>
  <c r="G8" i="1"/>
  <c r="J49" i="1" s="1"/>
  <c r="G27" i="1"/>
  <c r="J69" i="1" s="1"/>
  <c r="G18" i="1"/>
  <c r="J60" i="1" s="1"/>
  <c r="G15" i="1"/>
  <c r="J57" i="1" s="1"/>
  <c r="G30" i="1"/>
  <c r="J51" i="1" s="1"/>
  <c r="J58" i="3" l="1"/>
  <c r="H15" i="5"/>
  <c r="J15" i="5" s="1"/>
  <c r="J12" i="4"/>
  <c r="J11" i="4"/>
  <c r="J10" i="4"/>
  <c r="B11" i="5" l="1"/>
  <c r="B6" i="5"/>
  <c r="K12" i="4"/>
  <c r="K11" i="4"/>
  <c r="K10" i="4"/>
  <c r="F12" i="4"/>
  <c r="F11" i="4"/>
  <c r="F10" i="4"/>
  <c r="E12" i="4"/>
  <c r="E11" i="4"/>
  <c r="E10" i="4"/>
  <c r="D12" i="4"/>
  <c r="D11" i="4"/>
  <c r="D10" i="4"/>
  <c r="B12" i="4"/>
  <c r="B11" i="4"/>
  <c r="B10" i="4"/>
  <c r="C13" i="3"/>
  <c r="C12" i="3"/>
  <c r="J7" i="4"/>
  <c r="J6" i="4"/>
  <c r="J9" i="5" l="1"/>
  <c r="L9" i="5" s="1"/>
  <c r="H17" i="5" s="1"/>
  <c r="J17" i="5" s="1"/>
  <c r="J10" i="5"/>
  <c r="L10" i="5" s="1"/>
  <c r="H18" i="5" s="1"/>
  <c r="J18" i="5" s="1"/>
  <c r="J8" i="5"/>
  <c r="L8" i="5" s="1"/>
  <c r="H16" i="5" s="1"/>
  <c r="C9" i="3"/>
  <c r="C10" i="3"/>
  <c r="C8" i="3"/>
  <c r="C6" i="1"/>
  <c r="C7" i="1"/>
  <c r="C33" i="1"/>
  <c r="C41" i="1"/>
  <c r="C45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L18" i="4"/>
  <c r="L17" i="4"/>
  <c r="L16" i="4"/>
  <c r="L15" i="4"/>
  <c r="F12" i="5"/>
  <c r="L12" i="4"/>
  <c r="L11" i="4"/>
  <c r="L10" i="4"/>
  <c r="K7" i="4"/>
  <c r="H7" i="4"/>
  <c r="F7" i="4"/>
  <c r="E7" i="4"/>
  <c r="B7" i="4"/>
  <c r="L7" i="4" s="1"/>
  <c r="C30" i="1" s="1"/>
  <c r="K6" i="4"/>
  <c r="H6" i="4"/>
  <c r="F6" i="4"/>
  <c r="E6" i="4"/>
  <c r="B6" i="4"/>
  <c r="H12" i="5" l="1"/>
  <c r="D104" i="6"/>
  <c r="E104" i="6" s="1"/>
  <c r="N13" i="4"/>
  <c r="D98" i="6"/>
  <c r="E98" i="6" s="1"/>
  <c r="H6" i="5"/>
  <c r="O6" i="5"/>
  <c r="N14" i="4"/>
  <c r="I18" i="5"/>
  <c r="I17" i="5"/>
  <c r="I16" i="5"/>
  <c r="J16" i="5"/>
  <c r="C49" i="3"/>
  <c r="C53" i="3"/>
  <c r="C47" i="3"/>
  <c r="C55" i="3"/>
  <c r="C48" i="3"/>
  <c r="C45" i="3"/>
  <c r="C46" i="3"/>
  <c r="C50" i="3"/>
  <c r="C54" i="3"/>
  <c r="C51" i="3"/>
  <c r="C52" i="3"/>
  <c r="C32" i="3"/>
  <c r="C36" i="3"/>
  <c r="C40" i="3"/>
  <c r="C30" i="3"/>
  <c r="C42" i="3"/>
  <c r="C31" i="3"/>
  <c r="C39" i="3"/>
  <c r="C33" i="3"/>
  <c r="C37" i="3"/>
  <c r="C41" i="3"/>
  <c r="C34" i="3"/>
  <c r="C38" i="3"/>
  <c r="C35" i="3"/>
  <c r="C43" i="3"/>
  <c r="C17" i="3"/>
  <c r="C18" i="3"/>
  <c r="C22" i="3"/>
  <c r="C26" i="3"/>
  <c r="C20" i="3"/>
  <c r="C28" i="3"/>
  <c r="C25" i="3"/>
  <c r="C19" i="3"/>
  <c r="C23" i="3"/>
  <c r="C27" i="3"/>
  <c r="C16" i="3"/>
  <c r="C24" i="3"/>
  <c r="C21" i="3"/>
  <c r="C15" i="3"/>
  <c r="C37" i="1"/>
  <c r="C28" i="1"/>
  <c r="C44" i="1"/>
  <c r="C40" i="1"/>
  <c r="C36" i="1"/>
  <c r="C32" i="1"/>
  <c r="C43" i="1"/>
  <c r="C39" i="1"/>
  <c r="C35" i="1"/>
  <c r="C31" i="1"/>
  <c r="C29" i="1"/>
  <c r="C42" i="1"/>
  <c r="C38" i="1"/>
  <c r="C34" i="1"/>
  <c r="O11" i="5" l="1"/>
  <c r="D103" i="6"/>
  <c r="E103" i="6" s="1"/>
  <c r="H11" i="5"/>
  <c r="J12" i="5"/>
  <c r="J6" i="5"/>
  <c r="I15" i="5" l="1"/>
  <c r="L12" i="5"/>
  <c r="L11" i="5" s="1"/>
  <c r="H19" i="5" s="1"/>
  <c r="J11" i="5"/>
  <c r="L6" i="5"/>
  <c r="L14" i="5" l="1"/>
  <c r="I19" i="5"/>
  <c r="J19" i="5"/>
  <c r="D51" i="1"/>
  <c r="E51" i="1" l="1"/>
  <c r="D30" i="1" s="1"/>
  <c r="F30" i="1" l="1"/>
  <c r="M7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G10" i="1" s="1"/>
  <c r="G31" i="1" s="1"/>
  <c r="J52" i="1" s="1"/>
  <c r="N9" i="1"/>
  <c r="M9" i="1"/>
  <c r="N8" i="1"/>
  <c r="M8" i="1"/>
  <c r="N7" i="1"/>
  <c r="N6" i="1"/>
  <c r="M6" i="1"/>
  <c r="N41" i="3"/>
  <c r="D70" i="3"/>
  <c r="E70" i="3" s="1"/>
  <c r="D68" i="3"/>
  <c r="E68" i="3" s="1"/>
  <c r="M37" i="3"/>
  <c r="D10" i="3" l="1"/>
  <c r="D27" i="3"/>
  <c r="D42" i="3"/>
  <c r="F42" i="3" s="1"/>
  <c r="D13" i="3"/>
  <c r="F13" i="3" s="1"/>
  <c r="H13" i="3" s="1"/>
  <c r="J13" i="3" s="1"/>
  <c r="L13" i="3" s="1"/>
  <c r="D25" i="3"/>
  <c r="D55" i="3"/>
  <c r="F55" i="3" s="1"/>
  <c r="D40" i="3"/>
  <c r="F40" i="3" s="1"/>
  <c r="H30" i="1"/>
  <c r="J30" i="1" s="1"/>
  <c r="L30" i="1" s="1"/>
  <c r="D37" i="6"/>
  <c r="E37" i="6" s="1"/>
  <c r="G13" i="1"/>
  <c r="G34" i="1" s="1"/>
  <c r="J55" i="1" s="1"/>
  <c r="D55" i="1"/>
  <c r="E55" i="1" s="1"/>
  <c r="D34" i="1" s="1"/>
  <c r="F34" i="1" s="1"/>
  <c r="D57" i="1"/>
  <c r="E57" i="1" s="1"/>
  <c r="D15" i="1" s="1"/>
  <c r="G17" i="1"/>
  <c r="D59" i="1"/>
  <c r="E59" i="1" s="1"/>
  <c r="D37" i="1" s="1"/>
  <c r="F37" i="1" s="1"/>
  <c r="D44" i="6" s="1"/>
  <c r="E44" i="6" s="1"/>
  <c r="G19" i="1"/>
  <c r="G38" i="1" s="1"/>
  <c r="J61" i="1" s="1"/>
  <c r="D61" i="1"/>
  <c r="E61" i="1" s="1"/>
  <c r="D38" i="1" s="1"/>
  <c r="F38" i="1" s="1"/>
  <c r="G21" i="1"/>
  <c r="D63" i="1"/>
  <c r="E63" i="1" s="1"/>
  <c r="D40" i="1" s="1"/>
  <c r="F40" i="1" s="1"/>
  <c r="D47" i="6" s="1"/>
  <c r="E47" i="6" s="1"/>
  <c r="G23" i="1"/>
  <c r="D65" i="1"/>
  <c r="E65" i="1" s="1"/>
  <c r="D42" i="1" s="1"/>
  <c r="F42" i="1" s="1"/>
  <c r="D49" i="6" s="1"/>
  <c r="E49" i="6" s="1"/>
  <c r="G25" i="1"/>
  <c r="G44" i="1" s="1"/>
  <c r="J67" i="1" s="1"/>
  <c r="D67" i="1"/>
  <c r="E67" i="1" s="1"/>
  <c r="D44" i="1" s="1"/>
  <c r="F44" i="1" s="1"/>
  <c r="D69" i="1"/>
  <c r="E69" i="1" s="1"/>
  <c r="D27" i="1" s="1"/>
  <c r="F27" i="1" s="1"/>
  <c r="G12" i="1"/>
  <c r="G33" i="1" s="1"/>
  <c r="J54" i="1" s="1"/>
  <c r="D54" i="1"/>
  <c r="E54" i="1" s="1"/>
  <c r="D33" i="1" s="1"/>
  <c r="F33" i="1" s="1"/>
  <c r="G14" i="1"/>
  <c r="G35" i="1" s="1"/>
  <c r="J56" i="1" s="1"/>
  <c r="D56" i="1"/>
  <c r="E56" i="1" s="1"/>
  <c r="D35" i="1" s="1"/>
  <c r="F35" i="1" s="1"/>
  <c r="G16" i="1"/>
  <c r="G36" i="1" s="1"/>
  <c r="J58" i="1" s="1"/>
  <c r="D58" i="1"/>
  <c r="E58" i="1" s="1"/>
  <c r="D36" i="1" s="1"/>
  <c r="F36" i="1" s="1"/>
  <c r="D60" i="1"/>
  <c r="E60" i="1" s="1"/>
  <c r="D18" i="1" s="1"/>
  <c r="F18" i="1" s="1"/>
  <c r="G20" i="1"/>
  <c r="D62" i="1"/>
  <c r="E62" i="1" s="1"/>
  <c r="D39" i="1" s="1"/>
  <c r="G22" i="1"/>
  <c r="D64" i="1"/>
  <c r="E64" i="1" s="1"/>
  <c r="D41" i="1" s="1"/>
  <c r="F41" i="1" s="1"/>
  <c r="D48" i="6" s="1"/>
  <c r="E48" i="6" s="1"/>
  <c r="G24" i="1"/>
  <c r="D66" i="1"/>
  <c r="E66" i="1" s="1"/>
  <c r="D43" i="1" s="1"/>
  <c r="F43" i="1" s="1"/>
  <c r="D50" i="6" s="1"/>
  <c r="E50" i="6" s="1"/>
  <c r="G26" i="1"/>
  <c r="G45" i="1" s="1"/>
  <c r="J68" i="1" s="1"/>
  <c r="D68" i="1"/>
  <c r="E68" i="1" s="1"/>
  <c r="D45" i="1" s="1"/>
  <c r="F45" i="1" s="1"/>
  <c r="D52" i="6" s="1"/>
  <c r="E52" i="6" s="1"/>
  <c r="D7" i="1"/>
  <c r="G7" i="1"/>
  <c r="D52" i="1"/>
  <c r="E52" i="1" s="1"/>
  <c r="D31" i="1" s="1"/>
  <c r="D50" i="1"/>
  <c r="E50" i="1" s="1"/>
  <c r="D9" i="1" s="1"/>
  <c r="D49" i="1"/>
  <c r="E49" i="1" s="1"/>
  <c r="D8" i="1" s="1"/>
  <c r="M36" i="3"/>
  <c r="M21" i="3"/>
  <c r="D62" i="3"/>
  <c r="E62" i="3" s="1"/>
  <c r="M33" i="3"/>
  <c r="M18" i="3"/>
  <c r="M16" i="3"/>
  <c r="E58" i="3"/>
  <c r="H51" i="1" l="1"/>
  <c r="K51" i="1" s="1"/>
  <c r="D55" i="6"/>
  <c r="E55" i="6" s="1"/>
  <c r="D30" i="3"/>
  <c r="D15" i="3"/>
  <c r="D7" i="3"/>
  <c r="F7" i="3" s="1"/>
  <c r="D45" i="3"/>
  <c r="D49" i="3"/>
  <c r="F49" i="3" s="1"/>
  <c r="D91" i="6" s="1"/>
  <c r="E91" i="6" s="1"/>
  <c r="D19" i="3"/>
  <c r="D34" i="3"/>
  <c r="F7" i="1"/>
  <c r="H7" i="1" s="1"/>
  <c r="J7" i="1" s="1"/>
  <c r="L7" i="1" s="1"/>
  <c r="D26" i="1"/>
  <c r="F26" i="1" s="1"/>
  <c r="H26" i="1" s="1"/>
  <c r="J26" i="1" s="1"/>
  <c r="L26" i="1" s="1"/>
  <c r="D19" i="1"/>
  <c r="F19" i="1" s="1"/>
  <c r="D20" i="6" s="1"/>
  <c r="E20" i="6" s="1"/>
  <c r="D16" i="1"/>
  <c r="F16" i="1" s="1"/>
  <c r="H16" i="1" s="1"/>
  <c r="J16" i="1" s="1"/>
  <c r="L16" i="1" s="1"/>
  <c r="H18" i="1"/>
  <c r="J18" i="1" s="1"/>
  <c r="L18" i="1" s="1"/>
  <c r="D19" i="6"/>
  <c r="E19" i="6" s="1"/>
  <c r="H35" i="1"/>
  <c r="J35" i="1" s="1"/>
  <c r="L35" i="1" s="1"/>
  <c r="D42" i="6"/>
  <c r="E42" i="6" s="1"/>
  <c r="H36" i="1"/>
  <c r="J36" i="1" s="1"/>
  <c r="L36" i="1" s="1"/>
  <c r="D43" i="6"/>
  <c r="E43" i="6" s="1"/>
  <c r="D25" i="1"/>
  <c r="F25" i="1" s="1"/>
  <c r="H38" i="1"/>
  <c r="J38" i="1" s="1"/>
  <c r="L38" i="1" s="1"/>
  <c r="D45" i="6"/>
  <c r="E45" i="6" s="1"/>
  <c r="D29" i="1"/>
  <c r="F29" i="1" s="1"/>
  <c r="H33" i="1"/>
  <c r="J33" i="1" s="1"/>
  <c r="L33" i="1" s="1"/>
  <c r="D40" i="6"/>
  <c r="E40" i="6" s="1"/>
  <c r="H44" i="1"/>
  <c r="J44" i="1" s="1"/>
  <c r="L44" i="1" s="1"/>
  <c r="D51" i="6"/>
  <c r="E51" i="6" s="1"/>
  <c r="H34" i="1"/>
  <c r="J34" i="1" s="1"/>
  <c r="L34" i="1" s="1"/>
  <c r="D41" i="6"/>
  <c r="E41" i="6" s="1"/>
  <c r="H27" i="1"/>
  <c r="J27" i="1" s="1"/>
  <c r="L27" i="1" s="1"/>
  <c r="D28" i="6"/>
  <c r="E28" i="6" s="1"/>
  <c r="D14" i="1"/>
  <c r="F14" i="1" s="1"/>
  <c r="H55" i="3"/>
  <c r="J55" i="3" s="1"/>
  <c r="L55" i="3" s="1"/>
  <c r="D97" i="6"/>
  <c r="E97" i="6" s="1"/>
  <c r="H42" i="3"/>
  <c r="J42" i="3" s="1"/>
  <c r="L42" i="3" s="1"/>
  <c r="D84" i="6"/>
  <c r="E84" i="6" s="1"/>
  <c r="H40" i="3"/>
  <c r="J40" i="3" s="1"/>
  <c r="L40" i="3" s="1"/>
  <c r="D82" i="6"/>
  <c r="E82" i="6" s="1"/>
  <c r="F10" i="3"/>
  <c r="F25" i="3"/>
  <c r="F27" i="3"/>
  <c r="F15" i="1"/>
  <c r="F8" i="1"/>
  <c r="F31" i="1"/>
  <c r="G43" i="1"/>
  <c r="J66" i="1" s="1"/>
  <c r="F39" i="1"/>
  <c r="G40" i="1"/>
  <c r="J63" i="1" s="1"/>
  <c r="G29" i="1"/>
  <c r="J48" i="1" s="1"/>
  <c r="D20" i="1"/>
  <c r="F20" i="1" s="1"/>
  <c r="G42" i="1"/>
  <c r="J65" i="1" s="1"/>
  <c r="D17" i="1"/>
  <c r="F17" i="1" s="1"/>
  <c r="F9" i="1"/>
  <c r="D22" i="1"/>
  <c r="F22" i="1" s="1"/>
  <c r="G39" i="1"/>
  <c r="J62" i="1" s="1"/>
  <c r="G37" i="1"/>
  <c r="H37" i="1" s="1"/>
  <c r="J37" i="1" s="1"/>
  <c r="L37" i="1" s="1"/>
  <c r="D13" i="1"/>
  <c r="F13" i="1" s="1"/>
  <c r="D10" i="1"/>
  <c r="H45" i="1"/>
  <c r="J45" i="1" s="1"/>
  <c r="L45" i="1" s="1"/>
  <c r="D24" i="1"/>
  <c r="F24" i="1" s="1"/>
  <c r="G41" i="1"/>
  <c r="H41" i="1" s="1"/>
  <c r="J41" i="1" s="1"/>
  <c r="L41" i="1" s="1"/>
  <c r="D12" i="1"/>
  <c r="F12" i="1" s="1"/>
  <c r="D23" i="1"/>
  <c r="F23" i="1" s="1"/>
  <c r="D21" i="1"/>
  <c r="F21" i="1" s="1"/>
  <c r="I51" i="1"/>
  <c r="H60" i="1" l="1"/>
  <c r="K60" i="1" s="1"/>
  <c r="H58" i="1"/>
  <c r="H69" i="1"/>
  <c r="I69" i="1" s="1"/>
  <c r="H29" i="1"/>
  <c r="J29" i="1" s="1"/>
  <c r="L29" i="1" s="1"/>
  <c r="H48" i="1" s="1"/>
  <c r="H68" i="1"/>
  <c r="D30" i="6"/>
  <c r="E30" i="6" s="1"/>
  <c r="H7" i="3"/>
  <c r="H19" i="1"/>
  <c r="J19" i="1" s="1"/>
  <c r="L19" i="1" s="1"/>
  <c r="H61" i="1" s="1"/>
  <c r="D27" i="6"/>
  <c r="E27" i="6" s="1"/>
  <c r="D8" i="6"/>
  <c r="E8" i="6" s="1"/>
  <c r="K58" i="1"/>
  <c r="K68" i="1"/>
  <c r="D17" i="6"/>
  <c r="E17" i="6" s="1"/>
  <c r="J59" i="1"/>
  <c r="I60" i="1"/>
  <c r="H43" i="1"/>
  <c r="J43" i="1" s="1"/>
  <c r="L43" i="1" s="1"/>
  <c r="H12" i="1"/>
  <c r="J12" i="1" s="1"/>
  <c r="L12" i="1" s="1"/>
  <c r="D13" i="6"/>
  <c r="E13" i="6" s="1"/>
  <c r="D36" i="6"/>
  <c r="E36" i="6" s="1"/>
  <c r="H39" i="1"/>
  <c r="J39" i="1" s="1"/>
  <c r="L39" i="1" s="1"/>
  <c r="D46" i="6"/>
  <c r="E46" i="6" s="1"/>
  <c r="H13" i="1"/>
  <c r="J13" i="1" s="1"/>
  <c r="L13" i="1" s="1"/>
  <c r="D14" i="6"/>
  <c r="E14" i="6" s="1"/>
  <c r="H22" i="1"/>
  <c r="J22" i="1" s="1"/>
  <c r="L22" i="1" s="1"/>
  <c r="H64" i="1" s="1"/>
  <c r="D23" i="6"/>
  <c r="E23" i="6" s="1"/>
  <c r="H17" i="1"/>
  <c r="J17" i="1" s="1"/>
  <c r="L17" i="1" s="1"/>
  <c r="H59" i="1" s="1"/>
  <c r="D18" i="6"/>
  <c r="E18" i="6" s="1"/>
  <c r="H14" i="1"/>
  <c r="J14" i="1" s="1"/>
  <c r="L14" i="1" s="1"/>
  <c r="D15" i="6"/>
  <c r="E15" i="6" s="1"/>
  <c r="H8" i="1"/>
  <c r="J8" i="1" s="1"/>
  <c r="L8" i="1" s="1"/>
  <c r="D9" i="6"/>
  <c r="E9" i="6" s="1"/>
  <c r="H31" i="1"/>
  <c r="J31" i="1" s="1"/>
  <c r="L31" i="1" s="1"/>
  <c r="D38" i="6"/>
  <c r="E38" i="6" s="1"/>
  <c r="H21" i="1"/>
  <c r="J21" i="1" s="1"/>
  <c r="L21" i="1" s="1"/>
  <c r="D22" i="6"/>
  <c r="E22" i="6" s="1"/>
  <c r="H24" i="1"/>
  <c r="J24" i="1" s="1"/>
  <c r="L24" i="1" s="1"/>
  <c r="H66" i="1" s="1"/>
  <c r="D25" i="6"/>
  <c r="E25" i="6" s="1"/>
  <c r="H23" i="1"/>
  <c r="J23" i="1" s="1"/>
  <c r="L23" i="1" s="1"/>
  <c r="D24" i="6"/>
  <c r="E24" i="6" s="1"/>
  <c r="H9" i="1"/>
  <c r="J9" i="1" s="1"/>
  <c r="L9" i="1" s="1"/>
  <c r="D10" i="6"/>
  <c r="E10" i="6" s="1"/>
  <c r="H20" i="1"/>
  <c r="J20" i="1" s="1"/>
  <c r="L20" i="1" s="1"/>
  <c r="D21" i="6"/>
  <c r="E21" i="6" s="1"/>
  <c r="H15" i="1"/>
  <c r="J15" i="1" s="1"/>
  <c r="L15" i="1" s="1"/>
  <c r="D16" i="6"/>
  <c r="E16" i="6" s="1"/>
  <c r="H25" i="1"/>
  <c r="J25" i="1" s="1"/>
  <c r="L25" i="1" s="1"/>
  <c r="H67" i="1" s="1"/>
  <c r="D26" i="6"/>
  <c r="E26" i="6" s="1"/>
  <c r="H27" i="3"/>
  <c r="J27" i="3" s="1"/>
  <c r="L27" i="3" s="1"/>
  <c r="D69" i="6"/>
  <c r="E69" i="6" s="1"/>
  <c r="H25" i="3"/>
  <c r="J25" i="3" s="1"/>
  <c r="L25" i="3" s="1"/>
  <c r="H68" i="3" s="1"/>
  <c r="D67" i="6"/>
  <c r="E67" i="6" s="1"/>
  <c r="H10" i="3"/>
  <c r="J10" i="3" s="1"/>
  <c r="L10" i="3" s="1"/>
  <c r="D33" i="6"/>
  <c r="E33" i="6" s="1"/>
  <c r="F15" i="3"/>
  <c r="F19" i="3"/>
  <c r="F30" i="3"/>
  <c r="F45" i="3"/>
  <c r="F34" i="3"/>
  <c r="D76" i="6" s="1"/>
  <c r="E76" i="6" s="1"/>
  <c r="F10" i="1"/>
  <c r="H40" i="1"/>
  <c r="J40" i="1" s="1"/>
  <c r="L40" i="1" s="1"/>
  <c r="J64" i="1"/>
  <c r="H42" i="1"/>
  <c r="J42" i="1" s="1"/>
  <c r="L42" i="1" s="1"/>
  <c r="K69" i="1" l="1"/>
  <c r="K48" i="1"/>
  <c r="I48" i="1"/>
  <c r="K50" i="1"/>
  <c r="H50" i="1"/>
  <c r="H62" i="1"/>
  <c r="K62" i="1" s="1"/>
  <c r="H65" i="1"/>
  <c r="I65" i="1" s="1"/>
  <c r="H63" i="1"/>
  <c r="K63" i="1" s="1"/>
  <c r="H49" i="1"/>
  <c r="K49" i="1" s="1"/>
  <c r="H55" i="1"/>
  <c r="K55" i="1" s="1"/>
  <c r="H57" i="1"/>
  <c r="K57" i="1" s="1"/>
  <c r="H56" i="1"/>
  <c r="I56" i="1" s="1"/>
  <c r="H54" i="1"/>
  <c r="K54" i="1" s="1"/>
  <c r="J7" i="3"/>
  <c r="H70" i="3"/>
  <c r="I70" i="3" s="1"/>
  <c r="I68" i="3"/>
  <c r="K68" i="3"/>
  <c r="I58" i="1"/>
  <c r="I68" i="1"/>
  <c r="I66" i="1"/>
  <c r="H10" i="1"/>
  <c r="J10" i="1" s="1"/>
  <c r="L10" i="1" s="1"/>
  <c r="H52" i="1" s="1"/>
  <c r="D11" i="6"/>
  <c r="E11" i="6" s="1"/>
  <c r="I67" i="1"/>
  <c r="K67" i="1"/>
  <c r="K61" i="1"/>
  <c r="I61" i="1"/>
  <c r="H19" i="3"/>
  <c r="J19" i="3" s="1"/>
  <c r="L19" i="3" s="1"/>
  <c r="D61" i="6"/>
  <c r="E61" i="6" s="1"/>
  <c r="H45" i="3"/>
  <c r="D87" i="6"/>
  <c r="E87" i="6" s="1"/>
  <c r="H30" i="3"/>
  <c r="D72" i="6"/>
  <c r="E72" i="6" s="1"/>
  <c r="H15" i="3"/>
  <c r="D57" i="6"/>
  <c r="E57" i="6" s="1"/>
  <c r="K59" i="1"/>
  <c r="I59" i="1"/>
  <c r="K64" i="1"/>
  <c r="I64" i="1"/>
  <c r="I50" i="1"/>
  <c r="I49" i="1"/>
  <c r="B47" i="3"/>
  <c r="B44" i="3" s="1"/>
  <c r="B31" i="3"/>
  <c r="B43" i="3"/>
  <c r="B41" i="3"/>
  <c r="B39" i="3"/>
  <c r="B38" i="3"/>
  <c r="B36" i="3"/>
  <c r="B33" i="3"/>
  <c r="B37" i="3"/>
  <c r="B35" i="3"/>
  <c r="B32" i="3"/>
  <c r="B28" i="3"/>
  <c r="B24" i="3"/>
  <c r="B23" i="3"/>
  <c r="B21" i="3"/>
  <c r="B18" i="3"/>
  <c r="B16" i="3"/>
  <c r="B22" i="3"/>
  <c r="I57" i="1" l="1"/>
  <c r="I62" i="1"/>
  <c r="I54" i="1"/>
  <c r="I55" i="1"/>
  <c r="K56" i="1"/>
  <c r="J15" i="3"/>
  <c r="J45" i="3"/>
  <c r="L7" i="3"/>
  <c r="J30" i="3"/>
  <c r="K70" i="3"/>
  <c r="D69" i="3"/>
  <c r="E69" i="3" s="1"/>
  <c r="G9" i="3"/>
  <c r="G26" i="3"/>
  <c r="K66" i="1"/>
  <c r="I63" i="1"/>
  <c r="K65" i="1"/>
  <c r="D64" i="3"/>
  <c r="E64" i="3" s="1"/>
  <c r="G21" i="3"/>
  <c r="D60" i="3"/>
  <c r="E60" i="3" s="1"/>
  <c r="G32" i="3"/>
  <c r="G17" i="3"/>
  <c r="G36" i="3"/>
  <c r="G43" i="3"/>
  <c r="G22" i="3"/>
  <c r="D65" i="3"/>
  <c r="E65" i="3" s="1"/>
  <c r="G38" i="3"/>
  <c r="G31" i="3"/>
  <c r="D61" i="3"/>
  <c r="E61" i="3" s="1"/>
  <c r="G18" i="3"/>
  <c r="G28" i="3"/>
  <c r="D71" i="3"/>
  <c r="E71" i="3" s="1"/>
  <c r="B29" i="3"/>
  <c r="G33" i="3"/>
  <c r="G12" i="3"/>
  <c r="G11" i="3" s="1"/>
  <c r="G8" i="3"/>
  <c r="G6" i="3" s="1"/>
  <c r="G23" i="3"/>
  <c r="D66" i="3"/>
  <c r="E66" i="3" s="1"/>
  <c r="G20" i="3"/>
  <c r="G35" i="3"/>
  <c r="G16" i="3"/>
  <c r="G24" i="3"/>
  <c r="D67" i="3"/>
  <c r="E67" i="3" s="1"/>
  <c r="G39" i="3"/>
  <c r="K52" i="1"/>
  <c r="I52" i="1"/>
  <c r="D63" i="3"/>
  <c r="E63" i="3" s="1"/>
  <c r="D59" i="3"/>
  <c r="E59" i="3" s="1"/>
  <c r="B14" i="3"/>
  <c r="G37" i="3" s="1"/>
  <c r="B11" i="3"/>
  <c r="G34" i="3" s="1"/>
  <c r="B6" i="3"/>
  <c r="G14" i="3" l="1"/>
  <c r="L45" i="3"/>
  <c r="L30" i="3"/>
  <c r="L15" i="3"/>
  <c r="H58" i="3" s="1"/>
  <c r="D53" i="3"/>
  <c r="D8" i="3"/>
  <c r="D12" i="3"/>
  <c r="F12" i="3" s="1"/>
  <c r="D38" i="3"/>
  <c r="F38" i="3" s="1"/>
  <c r="D23" i="3"/>
  <c r="D52" i="3"/>
  <c r="F52" i="3" s="1"/>
  <c r="D22" i="3"/>
  <c r="F22" i="3" s="1"/>
  <c r="D37" i="3"/>
  <c r="D51" i="3"/>
  <c r="D21" i="3"/>
  <c r="F21" i="3" s="1"/>
  <c r="D36" i="3"/>
  <c r="D48" i="3"/>
  <c r="F48" i="3" s="1"/>
  <c r="D33" i="3"/>
  <c r="D18" i="3"/>
  <c r="F18" i="3" s="1"/>
  <c r="D31" i="3"/>
  <c r="D46" i="3"/>
  <c r="D16" i="3"/>
  <c r="D43" i="3"/>
  <c r="D28" i="3"/>
  <c r="D17" i="3"/>
  <c r="F17" i="3" s="1"/>
  <c r="D47" i="3"/>
  <c r="D32" i="3"/>
  <c r="F32" i="3" s="1"/>
  <c r="G41" i="3"/>
  <c r="J69" i="3" s="1"/>
  <c r="D35" i="3"/>
  <c r="D50" i="3"/>
  <c r="D20" i="3"/>
  <c r="D39" i="3"/>
  <c r="F39" i="3" s="1"/>
  <c r="D24" i="3"/>
  <c r="F24" i="3" s="1"/>
  <c r="D54" i="3"/>
  <c r="J71" i="3"/>
  <c r="D26" i="3"/>
  <c r="D9" i="3"/>
  <c r="F9" i="3" s="1"/>
  <c r="D41" i="3"/>
  <c r="F41" i="3" s="1"/>
  <c r="D83" i="6" s="1"/>
  <c r="E83" i="6" s="1"/>
  <c r="F36" i="3"/>
  <c r="F51" i="3"/>
  <c r="G49" i="3"/>
  <c r="H49" i="3" s="1"/>
  <c r="J49" i="3" s="1"/>
  <c r="L49" i="3" s="1"/>
  <c r="H34" i="3"/>
  <c r="J34" i="3" s="1"/>
  <c r="L34" i="3" s="1"/>
  <c r="F47" i="3"/>
  <c r="D89" i="6" s="1"/>
  <c r="E89" i="6" s="1"/>
  <c r="G48" i="3"/>
  <c r="J61" i="3" s="1"/>
  <c r="F53" i="3"/>
  <c r="D95" i="6" s="1"/>
  <c r="E95" i="6" s="1"/>
  <c r="F23" i="3"/>
  <c r="F33" i="3"/>
  <c r="F54" i="3"/>
  <c r="D96" i="6" s="1"/>
  <c r="E96" i="6" s="1"/>
  <c r="G51" i="3"/>
  <c r="J64" i="3" s="1"/>
  <c r="F26" i="3"/>
  <c r="G46" i="3"/>
  <c r="G54" i="3"/>
  <c r="J67" i="3" s="1"/>
  <c r="G50" i="3"/>
  <c r="J63" i="3" s="1"/>
  <c r="G53" i="3"/>
  <c r="J66" i="3" s="1"/>
  <c r="G52" i="3"/>
  <c r="J65" i="3" s="1"/>
  <c r="G47" i="3"/>
  <c r="J60" i="3" s="1"/>
  <c r="B28" i="1"/>
  <c r="B11" i="1"/>
  <c r="G29" i="3" l="1"/>
  <c r="J59" i="3"/>
  <c r="G44" i="3"/>
  <c r="H41" i="3"/>
  <c r="J41" i="3" s="1"/>
  <c r="L41" i="3" s="1"/>
  <c r="H52" i="3"/>
  <c r="J52" i="3" s="1"/>
  <c r="L52" i="3" s="1"/>
  <c r="D94" i="6"/>
  <c r="E94" i="6" s="1"/>
  <c r="H51" i="3"/>
  <c r="J51" i="3" s="1"/>
  <c r="L51" i="3" s="1"/>
  <c r="D93" i="6"/>
  <c r="E93" i="6" s="1"/>
  <c r="H48" i="3"/>
  <c r="J48" i="3" s="1"/>
  <c r="L48" i="3" s="1"/>
  <c r="D90" i="6"/>
  <c r="E90" i="6" s="1"/>
  <c r="H39" i="3"/>
  <c r="J39" i="3" s="1"/>
  <c r="L39" i="3" s="1"/>
  <c r="D81" i="6"/>
  <c r="E81" i="6" s="1"/>
  <c r="H38" i="3"/>
  <c r="J38" i="3" s="1"/>
  <c r="L38" i="3" s="1"/>
  <c r="D80" i="6"/>
  <c r="E80" i="6" s="1"/>
  <c r="H36" i="3"/>
  <c r="J36" i="3" s="1"/>
  <c r="L36" i="3" s="1"/>
  <c r="D78" i="6"/>
  <c r="E78" i="6" s="1"/>
  <c r="H33" i="3"/>
  <c r="J33" i="3" s="1"/>
  <c r="L33" i="3" s="1"/>
  <c r="D75" i="6"/>
  <c r="E75" i="6" s="1"/>
  <c r="H32" i="3"/>
  <c r="J32" i="3" s="1"/>
  <c r="L32" i="3" s="1"/>
  <c r="D74" i="6"/>
  <c r="E74" i="6" s="1"/>
  <c r="H26" i="3"/>
  <c r="J26" i="3" s="1"/>
  <c r="L26" i="3" s="1"/>
  <c r="D68" i="6"/>
  <c r="E68" i="6" s="1"/>
  <c r="H24" i="3"/>
  <c r="J24" i="3" s="1"/>
  <c r="L24" i="3" s="1"/>
  <c r="D66" i="6"/>
  <c r="E66" i="6" s="1"/>
  <c r="H23" i="3"/>
  <c r="J23" i="3" s="1"/>
  <c r="L23" i="3" s="1"/>
  <c r="D65" i="6"/>
  <c r="E65" i="6" s="1"/>
  <c r="H22" i="3"/>
  <c r="J22" i="3" s="1"/>
  <c r="L22" i="3" s="1"/>
  <c r="D64" i="6"/>
  <c r="E64" i="6" s="1"/>
  <c r="H21" i="3"/>
  <c r="J21" i="3" s="1"/>
  <c r="L21" i="3" s="1"/>
  <c r="D63" i="6"/>
  <c r="E63" i="6" s="1"/>
  <c r="H18" i="3"/>
  <c r="J18" i="3" s="1"/>
  <c r="L18" i="3" s="1"/>
  <c r="D60" i="6"/>
  <c r="E60" i="6" s="1"/>
  <c r="H17" i="3"/>
  <c r="J17" i="3" s="1"/>
  <c r="L17" i="3" s="1"/>
  <c r="D59" i="6"/>
  <c r="E59" i="6" s="1"/>
  <c r="H12" i="3"/>
  <c r="D54" i="6"/>
  <c r="E54" i="6" s="1"/>
  <c r="H9" i="3"/>
  <c r="J9" i="3" s="1"/>
  <c r="L9" i="3" s="1"/>
  <c r="D32" i="6"/>
  <c r="E32" i="6" s="1"/>
  <c r="F16" i="3"/>
  <c r="F28" i="3"/>
  <c r="F50" i="3"/>
  <c r="F43" i="3"/>
  <c r="F37" i="3"/>
  <c r="H53" i="3"/>
  <c r="J53" i="3" s="1"/>
  <c r="L53" i="3" s="1"/>
  <c r="H47" i="3"/>
  <c r="J47" i="3" s="1"/>
  <c r="L47" i="3" s="1"/>
  <c r="H62" i="3"/>
  <c r="F46" i="3"/>
  <c r="H54" i="3"/>
  <c r="J54" i="3" s="1"/>
  <c r="L54" i="3" s="1"/>
  <c r="F8" i="3"/>
  <c r="F20" i="3"/>
  <c r="F31" i="3"/>
  <c r="F35" i="3"/>
  <c r="J62" i="3"/>
  <c r="B6" i="1"/>
  <c r="D53" i="1"/>
  <c r="E53" i="1" s="1"/>
  <c r="G11" i="1"/>
  <c r="G6" i="1" s="1"/>
  <c r="J12" i="3" l="1"/>
  <c r="F11" i="3"/>
  <c r="Q11" i="3" s="1"/>
  <c r="H11" i="3"/>
  <c r="I58" i="3"/>
  <c r="K58" i="3"/>
  <c r="H69" i="3"/>
  <c r="I69" i="3" s="1"/>
  <c r="H67" i="3"/>
  <c r="I67" i="3" s="1"/>
  <c r="H60" i="3"/>
  <c r="K60" i="3" s="1"/>
  <c r="H61" i="3"/>
  <c r="K61" i="3" s="1"/>
  <c r="K69" i="3"/>
  <c r="I62" i="3"/>
  <c r="K62" i="3"/>
  <c r="H64" i="3"/>
  <c r="H50" i="3"/>
  <c r="J50" i="3" s="1"/>
  <c r="L50" i="3" s="1"/>
  <c r="D92" i="6"/>
  <c r="E92" i="6" s="1"/>
  <c r="H43" i="3"/>
  <c r="J43" i="3" s="1"/>
  <c r="L43" i="3" s="1"/>
  <c r="D85" i="6"/>
  <c r="E85" i="6" s="1"/>
  <c r="H37" i="3"/>
  <c r="J37" i="3" s="1"/>
  <c r="L37" i="3" s="1"/>
  <c r="H65" i="3" s="1"/>
  <c r="D79" i="6"/>
  <c r="E79" i="6" s="1"/>
  <c r="H35" i="3"/>
  <c r="J35" i="3" s="1"/>
  <c r="L35" i="3" s="1"/>
  <c r="D77" i="6"/>
  <c r="E77" i="6" s="1"/>
  <c r="H28" i="3"/>
  <c r="J28" i="3" s="1"/>
  <c r="L28" i="3" s="1"/>
  <c r="D70" i="6"/>
  <c r="E70" i="6" s="1"/>
  <c r="H20" i="3"/>
  <c r="J20" i="3" s="1"/>
  <c r="L20" i="3" s="1"/>
  <c r="D62" i="6"/>
  <c r="E62" i="6" s="1"/>
  <c r="H8" i="3"/>
  <c r="D31" i="6"/>
  <c r="E31" i="6" s="1"/>
  <c r="H46" i="3"/>
  <c r="D88" i="6"/>
  <c r="E88" i="6" s="1"/>
  <c r="H31" i="3"/>
  <c r="D73" i="6"/>
  <c r="E73" i="6" s="1"/>
  <c r="H16" i="3"/>
  <c r="D58" i="6"/>
  <c r="E58" i="6" s="1"/>
  <c r="G32" i="1"/>
  <c r="D32" i="1"/>
  <c r="D11" i="1"/>
  <c r="K67" i="3" l="1"/>
  <c r="J16" i="3"/>
  <c r="F14" i="3"/>
  <c r="H14" i="3"/>
  <c r="J46" i="3"/>
  <c r="H44" i="3"/>
  <c r="F44" i="3"/>
  <c r="J31" i="3"/>
  <c r="F29" i="3"/>
  <c r="H29" i="3"/>
  <c r="J8" i="3"/>
  <c r="H6" i="3"/>
  <c r="F6" i="3"/>
  <c r="Q6" i="3" s="1"/>
  <c r="L12" i="3"/>
  <c r="L11" i="3" s="1"/>
  <c r="J11" i="3"/>
  <c r="I61" i="3"/>
  <c r="I60" i="3"/>
  <c r="I64" i="3"/>
  <c r="K64" i="3"/>
  <c r="I65" i="3"/>
  <c r="K65" i="3"/>
  <c r="H63" i="3"/>
  <c r="H71" i="3"/>
  <c r="J53" i="1"/>
  <c r="G28" i="1"/>
  <c r="F11" i="1"/>
  <c r="F32" i="1"/>
  <c r="F71" i="1" l="1"/>
  <c r="G46" i="1"/>
  <c r="Q29" i="3"/>
  <c r="N11" i="4"/>
  <c r="L46" i="3"/>
  <c r="L44" i="3" s="1"/>
  <c r="J44" i="3"/>
  <c r="L31" i="3"/>
  <c r="L29" i="3" s="1"/>
  <c r="J29" i="3"/>
  <c r="L8" i="3"/>
  <c r="J6" i="3"/>
  <c r="Q44" i="3"/>
  <c r="N12" i="4"/>
  <c r="Q14" i="3"/>
  <c r="N10" i="4"/>
  <c r="L16" i="3"/>
  <c r="J14" i="3"/>
  <c r="I63" i="3"/>
  <c r="K63" i="3"/>
  <c r="I71" i="3"/>
  <c r="K71" i="3"/>
  <c r="H11" i="1"/>
  <c r="D12" i="6"/>
  <c r="E12" i="6" s="1"/>
  <c r="H32" i="1"/>
  <c r="D39" i="6"/>
  <c r="E39" i="6" s="1"/>
  <c r="J32" i="1" l="1"/>
  <c r="F28" i="1"/>
  <c r="H66" i="3"/>
  <c r="L6" i="3"/>
  <c r="F6" i="1"/>
  <c r="N6" i="4" s="1"/>
  <c r="H6" i="1"/>
  <c r="J11" i="1"/>
  <c r="L11" i="1" s="1"/>
  <c r="L14" i="3"/>
  <c r="H59" i="3"/>
  <c r="H28" i="1"/>
  <c r="L32" i="1"/>
  <c r="L28" i="1" s="1"/>
  <c r="J28" i="1"/>
  <c r="L57" i="3" l="1"/>
  <c r="H53" i="1"/>
  <c r="L47" i="1"/>
  <c r="K66" i="3"/>
  <c r="I66" i="3"/>
  <c r="O28" i="1"/>
  <c r="I59" i="3"/>
  <c r="K59" i="3"/>
  <c r="O6" i="1"/>
  <c r="K53" i="1" l="1"/>
  <c r="I53" i="1"/>
</calcChain>
</file>

<file path=xl/sharedStrings.xml><?xml version="1.0" encoding="utf-8"?>
<sst xmlns="http://schemas.openxmlformats.org/spreadsheetml/2006/main" count="441" uniqueCount="151">
  <si>
    <t>Наименование муниципального учреждения/наименование муниципальной услуги</t>
  </si>
  <si>
    <t>Территориальный корректирующий коэффициент</t>
  </si>
  <si>
    <t>Отраслевой корректирующий коэффициент</t>
  </si>
  <si>
    <t>Коэффициент выравнивания</t>
  </si>
  <si>
    <t>7=(2*3*4*5)+6</t>
  </si>
  <si>
    <t>9=7-8</t>
  </si>
  <si>
    <t>11=9*10</t>
  </si>
  <si>
    <t>Реализация основной общеобразовательной программы дошкольного образования</t>
  </si>
  <si>
    <t>МБДОУ "Детский сад №2"</t>
  </si>
  <si>
    <t xml:space="preserve">МБДОУ "Детский сад №4" </t>
  </si>
  <si>
    <t xml:space="preserve">МБДОУ "Детский сад №6" </t>
  </si>
  <si>
    <t xml:space="preserve">МБДОУ "Детский сад №7" </t>
  </si>
  <si>
    <t xml:space="preserve">МБДОУ "Детский сад №8" </t>
  </si>
  <si>
    <t xml:space="preserve">МБДОУ "Детский сад №13" </t>
  </si>
  <si>
    <t xml:space="preserve">МБДОУ "Детский сад №14" </t>
  </si>
  <si>
    <t xml:space="preserve">МБДОУ "Детский сад №16" </t>
  </si>
  <si>
    <t xml:space="preserve">МБДОУ "Детский сад №17" </t>
  </si>
  <si>
    <t xml:space="preserve">МБДОУ "Детский сад №20" </t>
  </si>
  <si>
    <t xml:space="preserve">МБДОУ "Детский сад №21" </t>
  </si>
  <si>
    <t xml:space="preserve">МБДОУ "Детский сад №22" </t>
  </si>
  <si>
    <t xml:space="preserve">МБДОУ "Детский сад №24" </t>
  </si>
  <si>
    <t xml:space="preserve">МБДОУ "Детский сад №27" </t>
  </si>
  <si>
    <t xml:space="preserve">МБДОУ "Детский сад №29" </t>
  </si>
  <si>
    <t xml:space="preserve">МБДОУ "Детский сад №30" </t>
  </si>
  <si>
    <t xml:space="preserve">МБДОУ "Детский сад №35" </t>
  </si>
  <si>
    <t xml:space="preserve">МБДОУ "Детский сад №37" </t>
  </si>
  <si>
    <t xml:space="preserve">МБДОУ "Детский сад №38" </t>
  </si>
  <si>
    <t xml:space="preserve">МБДОУ "Детский сад №41" </t>
  </si>
  <si>
    <t xml:space="preserve">МБДОУ "Детский сад №42" </t>
  </si>
  <si>
    <t xml:space="preserve">МБДОУ "Детский сад №46" </t>
  </si>
  <si>
    <t>Реализация адаптированной общеобразовательной программы дошкольного образования</t>
  </si>
  <si>
    <t>МБОУ "СОШ № 3"</t>
  </si>
  <si>
    <t>МБОУ "СОШ № 4"</t>
  </si>
  <si>
    <t>МБОУ "СОШ № 6 ИМ. К. МИНИНА"</t>
  </si>
  <si>
    <t>МБОУ "СОШ № 9"</t>
  </si>
  <si>
    <t>МАОУ "СОШ № 10 ИМЕНИ ГЕРОЯ СОВЕТСКОГО СОЮЗА А.М.КУЗНЕЦОВА"</t>
  </si>
  <si>
    <t>МБОУ " СОШ № 11"</t>
  </si>
  <si>
    <t>МБОУ "СОШ № 12"</t>
  </si>
  <si>
    <t>МБОУ "СОШ № 14 С УИОП"</t>
  </si>
  <si>
    <t>МБОУ "СОШ № 17"</t>
  </si>
  <si>
    <t>МБОУ "СОШ № 18"</t>
  </si>
  <si>
    <t>МБОУ "СОШ № 20 ИМЕНИ В. Г. РЯЗАНОВА"</t>
  </si>
  <si>
    <t>МБОУ "КОНЕВСКАЯ ООШ"</t>
  </si>
  <si>
    <t>МБОУ "ЛИПОВСКАЯ ООШ"</t>
  </si>
  <si>
    <t>МБОУ "ИСТОМИНСКАЯ ООШ"</t>
  </si>
  <si>
    <t>Реализация основной общеобразовательной программы начального общего образования</t>
  </si>
  <si>
    <t>Реализация основной общеобразовательной программы основного общего образования</t>
  </si>
  <si>
    <t>Реализация основной общеобразовательной программы среднего общего образования</t>
  </si>
  <si>
    <t>город</t>
  </si>
  <si>
    <t>село</t>
  </si>
  <si>
    <t>коэф.пересчета</t>
  </si>
  <si>
    <t>налоги</t>
  </si>
  <si>
    <t>проверка</t>
  </si>
  <si>
    <t>2025г+налоги</t>
  </si>
  <si>
    <t>ОВЗ</t>
  </si>
  <si>
    <t>углуб.</t>
  </si>
  <si>
    <t>ОВЗ село</t>
  </si>
  <si>
    <t>Наименование муниципальной услуги, работы</t>
  </si>
  <si>
    <t>Базовый норматив затрат, непосредственно связанных с оказанием муниципальной услуги (выполнением работы), руб.</t>
  </si>
  <si>
    <t>Базовый норматив затрат на общехозяйственные нужды, руб.</t>
  </si>
  <si>
    <t>Базовый норматив затрат на оказание услуги (выполнение работы), руб.</t>
  </si>
  <si>
    <t>ОТ 1</t>
  </si>
  <si>
    <t>МЗ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</si>
  <si>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</si>
  <si>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</si>
  <si>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</si>
  <si>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</si>
  <si>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</si>
  <si>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</si>
  <si>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</si>
  <si>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</si>
  <si>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ОТ1 - затраты на оплату труда работников, непосредственно занятых оказанием услуги</t>
  </si>
  <si>
    <t>МЗ - затраты на материальные запасы</t>
  </si>
  <si>
    <t>ИНЗ - иные затраты, непосредственно связанные с оказание муниципальной услуги</t>
  </si>
  <si>
    <t>КУ - коммунальные услуги</t>
  </si>
  <si>
    <t>СНИ затраты на содержание объектов недвижимого имущества</t>
  </si>
  <si>
    <t>СОЦДИ содержание объектов особо ценного движимого имущества</t>
  </si>
  <si>
    <t>УС - услуги связи</t>
  </si>
  <si>
    <t>ТУ - затраты на приобретение транспортных услуг</t>
  </si>
  <si>
    <t xml:space="preserve">ОТ2 - затраты на оплату труда работников, не участвующих в оказании услуги </t>
  </si>
  <si>
    <t>ПНЗ - прочие</t>
  </si>
  <si>
    <t>можно менять</t>
  </si>
  <si>
    <t>12=2+3+4+5+6+7+8+9+10+11</t>
  </si>
  <si>
    <t>Реализация дополнительных общеразвивающих программ</t>
  </si>
  <si>
    <t>Организация отдыха детей и молодежи</t>
  </si>
  <si>
    <t>МБУ ДО "ЦВР"</t>
  </si>
  <si>
    <t>МБУ ДО "ЦДТ"</t>
  </si>
  <si>
    <t>МАУ ЦДО "ДОМ МОСКВЫ"</t>
  </si>
  <si>
    <t>МБУ ДО ДООЦ "ДЗЕРЖИНЕЦ"</t>
  </si>
  <si>
    <t>МБУ ДО ДООЦ "ДЗЕРЖИНЕЦ"(лагерь)</t>
  </si>
  <si>
    <t>СКРЫТЬ</t>
  </si>
  <si>
    <t>перенести вручную</t>
  </si>
  <si>
    <t>Наименование муниципальной услуги/Учреждение</t>
  </si>
  <si>
    <t>5=2*3*4</t>
  </si>
  <si>
    <t>Базовый норматив затрат, руб.</t>
  </si>
  <si>
    <t>Норматив затрат, руб.</t>
  </si>
  <si>
    <t>Значение объема муниципальной услуги (работы), человек.</t>
  </si>
  <si>
    <t>Затраты на уплату налогов (с учётом коэффициента платной деятельности), руб.</t>
  </si>
  <si>
    <t>Всего, руб.</t>
  </si>
  <si>
    <t>Объем доходов от оказания муниципальных услуг, относящихся к основным видам деятельности, руб.</t>
  </si>
  <si>
    <t>Объем финансового обеспечения на выполнение муниципального задания за счет средств бюджета, руб.</t>
  </si>
  <si>
    <t>Финансовое обеспечение в пределах бюджетных ассигнований, руб.</t>
  </si>
  <si>
    <t>Значение объема муниципальной услуги (работы), человеко- часы.</t>
  </si>
  <si>
    <t>211+213 мест.</t>
  </si>
  <si>
    <t>коммуналка</t>
  </si>
  <si>
    <t>211+213 субвенц.</t>
  </si>
  <si>
    <t>Прочие субв.</t>
  </si>
  <si>
    <t>ВСЕГО субв.</t>
  </si>
  <si>
    <t>Прочие мест.</t>
  </si>
  <si>
    <t>Питание 342 мест.</t>
  </si>
  <si>
    <t>ВСЕГО мест.</t>
  </si>
  <si>
    <t>ИТОГО</t>
  </si>
  <si>
    <t>Д/с №2</t>
  </si>
  <si>
    <t>Д/с №4</t>
  </si>
  <si>
    <t>Д/с №6</t>
  </si>
  <si>
    <t>Д/с №7</t>
  </si>
  <si>
    <t>Д/с №8</t>
  </si>
  <si>
    <t>Д/с №13</t>
  </si>
  <si>
    <t>Д/с №14</t>
  </si>
  <si>
    <t>Д/с №16</t>
  </si>
  <si>
    <t>Д/с №17</t>
  </si>
  <si>
    <t>Д/с №20</t>
  </si>
  <si>
    <t>Д/с №21</t>
  </si>
  <si>
    <t>Д/с №22</t>
  </si>
  <si>
    <t>Д/с №24</t>
  </si>
  <si>
    <t>Д/с №27</t>
  </si>
  <si>
    <t>Д/с №29</t>
  </si>
  <si>
    <t>Д/с №30</t>
  </si>
  <si>
    <t>Д/с №35</t>
  </si>
  <si>
    <t>Д/с №37</t>
  </si>
  <si>
    <t>Д/с №38</t>
  </si>
  <si>
    <t>Д/с №41</t>
  </si>
  <si>
    <t>Д/с №42</t>
  </si>
  <si>
    <t>Д/с 46</t>
  </si>
  <si>
    <t>0,1 от ФОТ пед.и учеб.вспом.</t>
  </si>
  <si>
    <t>Приложение № 1
к приказу Управление образования
и социально-правовой защиты детства
 от______________№________</t>
  </si>
  <si>
    <t>Приложение № 2
к приказу Управление образования
и социально-правовой защиты детства
 от______________№________</t>
  </si>
  <si>
    <t>Приложение № 3.1
к приказу Управление образования
и социально-правовой защиты детства
 от______________№________</t>
  </si>
  <si>
    <t>Приложение № 3.2
к приказу Управление образования
и социально-правовой защиты детства
 от______________№________</t>
  </si>
  <si>
    <t>Приложение № 3.3
к приказу Управление образования
и социально-правовой защиты детства
 от______________№________</t>
  </si>
  <si>
    <t>Объем финансового обеспечения муниципальных учреждений на выполнение муниципального задания по дошкольным образовательным учреждениям Балахнинского МО Нижегородской области на 2025 год.</t>
  </si>
  <si>
    <t>Объем финансового обеспечения муниципальных учреждений на выполнение муниципального задания по общеобразовательным учреждениям Балахнинского МО Нижегородской области на 2025 год.</t>
  </si>
  <si>
    <t>Объем финансового обеспечения муниципальных учреждений на выполнение муниципального задания по учреждениям дополнительного образования Балахнинского МО Нижегородской области на 2025 год.</t>
  </si>
  <si>
    <t>Значение базовых нормативных затрат на оказание муниципальных услуг, территориальных корректирующих коэффициентов, отраслевых корректирующих коэффициентов по муниципальным учреждениям, подведомственным Управлению образования и социально-правовой защиты детства Администрации Балахнинского муниципального округа Нижегородской области на 2025 год.</t>
  </si>
  <si>
    <t>Значение нормативных затрат на оказание муниципальных услуг (выполнение работ) по муниципальным учреждениям, подведомственным Управлению образования и социально-правовой защиты детства Администрации Балахнинского муниципального округа Нижегородской области на 2025 год.</t>
  </si>
  <si>
    <t>Реализация основной общеобразовательной программы дошкольного образования (дошкольные образовательные учреждения)</t>
  </si>
  <si>
    <t>Реализация адаптированной общеобразовательной программы дошкольного образования (дошкольные образовательные учреждения)</t>
  </si>
  <si>
    <t>Реализация основной общеобразовательной программы дошкольного образования (общеобразовательные учреждени)</t>
  </si>
  <si>
    <t>Реализация адаптированной общеобразовательной программы дошкольного образования (общеобразовательные учреждени)</t>
  </si>
  <si>
    <t>Дошкольные образовательные учреждения</t>
  </si>
  <si>
    <t>Общеобразовательные 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</si>
</sst>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"/>
    <numFmt numFmtId="165" formatCode="0.00000000000000000"/>
    <numFmt numFmtId="166" formatCode="0.0000000"/>
    <numFmt numFmtId="167" formatCode="0.000000000"/>
    <numFmt numFmtId="168" formatCode="0.000"/>
    <numFmt numFmtId="169" formatCode="0.00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3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" fontId="0" fillId="0" borderId="1" xfId="0" applyNumberFormat="1" applyBorder="1"/>
    <xf numFmtId="3" fontId="0" fillId="0" borderId="1" xfId="0" applyNumberFormat="1" applyBorder="1"/>
    <xf numFmtId="0" fontId="4" fillId="0" borderId="0" xfId="1"/>
    <xf numFmtId="0" fontId="4" fillId="0" borderId="0" xfId="1" applyBorder="1" applyAlignment="1">
      <alignment wrapText="1"/>
    </xf>
    <xf numFmtId="0" fontId="4" fillId="0" borderId="0" xfId="1" applyAlignment="1">
      <alignment horizontal="center" vertical="center"/>
    </xf>
    <xf numFmtId="0" fontId="4" fillId="2" borderId="1" xfId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4" fillId="0" borderId="0" xfId="1" applyAlignment="1">
      <alignment horizontal="center"/>
    </xf>
    <xf numFmtId="0" fontId="4" fillId="2" borderId="1" xfId="1" applyFont="1" applyFill="1" applyBorder="1" applyAlignment="1">
      <alignment horizontal="left" vertical="center" wrapText="1"/>
    </xf>
    <xf numFmtId="2" fontId="4" fillId="2" borderId="1" xfId="1" applyNumberFormat="1" applyFont="1" applyFill="1" applyBorder="1" applyAlignment="1">
      <alignment horizontal="right"/>
    </xf>
    <xf numFmtId="0" fontId="4" fillId="0" borderId="1" xfId="1" applyFont="1" applyBorder="1"/>
    <xf numFmtId="0" fontId="4" fillId="0" borderId="0" xfId="1" applyFont="1"/>
    <xf numFmtId="0" fontId="4" fillId="2" borderId="1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right"/>
    </xf>
    <xf numFmtId="0" fontId="4" fillId="2" borderId="7" xfId="1" applyFont="1" applyFill="1" applyBorder="1" applyAlignment="1">
      <alignment horizontal="right"/>
    </xf>
    <xf numFmtId="0" fontId="4" fillId="2" borderId="8" xfId="1" applyFont="1" applyFill="1" applyBorder="1" applyAlignment="1">
      <alignment horizontal="right"/>
    </xf>
    <xf numFmtId="3" fontId="0" fillId="3" borderId="1" xfId="0" applyNumberFormat="1" applyFill="1" applyBorder="1" applyAlignment="1">
      <alignment horizontal="center"/>
    </xf>
    <xf numFmtId="4" fontId="5" fillId="0" borderId="1" xfId="0" applyNumberFormat="1" applyFont="1" applyBorder="1"/>
    <xf numFmtId="3" fontId="5" fillId="0" borderId="1" xfId="0" applyNumberFormat="1" applyFont="1" applyBorder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right"/>
    </xf>
    <xf numFmtId="4" fontId="7" fillId="2" borderId="1" xfId="1" applyNumberFormat="1" applyFont="1" applyFill="1" applyBorder="1" applyAlignment="1">
      <alignment horizontal="right"/>
    </xf>
    <xf numFmtId="0" fontId="4" fillId="2" borderId="1" xfId="1" applyFill="1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3" fontId="0" fillId="0" borderId="0" xfId="0" applyNumberFormat="1"/>
    <xf numFmtId="4" fontId="0" fillId="0" borderId="0" xfId="0" applyNumberFormat="1"/>
    <xf numFmtId="0" fontId="7" fillId="0" borderId="1" xfId="1" applyFont="1" applyBorder="1"/>
    <xf numFmtId="3" fontId="0" fillId="0" borderId="9" xfId="0" applyNumberFormat="1" applyBorder="1" applyAlignment="1">
      <alignment horizontal="center"/>
    </xf>
    <xf numFmtId="3" fontId="6" fillId="0" borderId="1" xfId="0" applyNumberFormat="1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/>
    <xf numFmtId="0" fontId="8" fillId="0" borderId="1" xfId="0" applyFont="1" applyBorder="1"/>
    <xf numFmtId="2" fontId="0" fillId="0" borderId="1" xfId="0" applyNumberFormat="1" applyBorder="1" applyAlignment="1">
      <alignment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/>
    <xf numFmtId="165" fontId="0" fillId="0" borderId="0" xfId="0" applyNumberFormat="1"/>
    <xf numFmtId="0" fontId="0" fillId="0" borderId="0" xfId="0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0" fontId="3" fillId="0" borderId="0" xfId="2"/>
    <xf numFmtId="0" fontId="3" fillId="0" borderId="0" xfId="2" applyBorder="1" applyAlignment="1">
      <alignment horizontal="center" wrapText="1"/>
    </xf>
    <xf numFmtId="0" fontId="3" fillId="0" borderId="0" xfId="2" applyBorder="1" applyAlignment="1">
      <alignment wrapText="1"/>
    </xf>
    <xf numFmtId="0" fontId="5" fillId="0" borderId="0" xfId="2" applyFont="1" applyBorder="1" applyAlignment="1">
      <alignment vertical="center" wrapText="1"/>
    </xf>
    <xf numFmtId="0" fontId="3" fillId="0" borderId="0" xfId="2" applyAlignment="1">
      <alignment horizontal="center" vertical="center"/>
    </xf>
    <xf numFmtId="0" fontId="3" fillId="0" borderId="1" xfId="2" applyBorder="1" applyAlignment="1">
      <alignment horizontal="center"/>
    </xf>
    <xf numFmtId="0" fontId="3" fillId="2" borderId="1" xfId="2" applyFill="1" applyBorder="1" applyAlignment="1">
      <alignment horizontal="center"/>
    </xf>
    <xf numFmtId="0" fontId="3" fillId="0" borderId="0" xfId="2" applyAlignment="1">
      <alignment horizontal="center"/>
    </xf>
    <xf numFmtId="2" fontId="3" fillId="2" borderId="1" xfId="2" applyNumberFormat="1" applyFont="1" applyFill="1" applyBorder="1" applyAlignment="1">
      <alignment horizontal="center" vertical="center"/>
    </xf>
    <xf numFmtId="1" fontId="3" fillId="2" borderId="1" xfId="2" applyNumberFormat="1" applyFont="1" applyFill="1" applyBorder="1" applyAlignment="1">
      <alignment horizontal="center" vertical="center"/>
    </xf>
    <xf numFmtId="0" fontId="3" fillId="0" borderId="0" xfId="2" applyFont="1"/>
    <xf numFmtId="0" fontId="3" fillId="0" borderId="1" xfId="2" applyFont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166" fontId="3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/>
    </xf>
    <xf numFmtId="4" fontId="3" fillId="2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8" fillId="4" borderId="1" xfId="0" applyFont="1" applyFill="1" applyBorder="1"/>
    <xf numFmtId="3" fontId="8" fillId="4" borderId="1" xfId="0" applyNumberFormat="1" applyFont="1" applyFill="1" applyBorder="1"/>
    <xf numFmtId="0" fontId="0" fillId="0" borderId="0" xfId="0" applyBorder="1"/>
    <xf numFmtId="0" fontId="0" fillId="0" borderId="7" xfId="0" applyBorder="1"/>
    <xf numFmtId="0" fontId="0" fillId="0" borderId="1" xfId="0" applyFill="1" applyBorder="1"/>
    <xf numFmtId="0" fontId="0" fillId="0" borderId="3" xfId="0" applyBorder="1"/>
    <xf numFmtId="0" fontId="0" fillId="4" borderId="1" xfId="0" applyFill="1" applyBorder="1"/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4" fontId="0" fillId="4" borderId="1" xfId="0" applyNumberFormat="1" applyFill="1" applyBorder="1" applyAlignment="1">
      <alignment horizontal="right"/>
    </xf>
    <xf numFmtId="4" fontId="0" fillId="4" borderId="1" xfId="0" applyNumberFormat="1" applyFill="1" applyBorder="1"/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4" fontId="0" fillId="4" borderId="6" xfId="0" applyNumberFormat="1" applyFill="1" applyBorder="1" applyAlignment="1">
      <alignment horizontal="center"/>
    </xf>
    <xf numFmtId="4" fontId="0" fillId="0" borderId="1" xfId="0" applyNumberFormat="1" applyFill="1" applyBorder="1"/>
    <xf numFmtId="168" fontId="0" fillId="0" borderId="1" xfId="0" applyNumberFormat="1" applyBorder="1"/>
    <xf numFmtId="4" fontId="0" fillId="0" borderId="8" xfId="0" applyNumberFormat="1" applyFill="1" applyBorder="1"/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3" fontId="10" fillId="2" borderId="1" xfId="0" applyNumberFormat="1" applyFont="1" applyFill="1" applyBorder="1" applyAlignment="1">
      <alignment horizontal="center"/>
    </xf>
    <xf numFmtId="0" fontId="8" fillId="0" borderId="0" xfId="0" applyFont="1"/>
    <xf numFmtId="167" fontId="9" fillId="0" borderId="1" xfId="0" applyNumberFormat="1" applyFont="1" applyBorder="1" applyAlignment="1">
      <alignment horizontal="center"/>
    </xf>
    <xf numFmtId="0" fontId="1" fillId="0" borderId="0" xfId="2" applyFont="1" applyBorder="1" applyAlignment="1">
      <alignment horizontal="center" vertical="center" wrapText="1"/>
    </xf>
    <xf numFmtId="166" fontId="7" fillId="0" borderId="1" xfId="1" applyNumberFormat="1" applyFont="1" applyBorder="1"/>
    <xf numFmtId="169" fontId="0" fillId="0" borderId="0" xfId="0" applyNumberFormat="1"/>
    <xf numFmtId="0" fontId="10" fillId="2" borderId="1" xfId="2" applyFont="1" applyFill="1" applyBorder="1" applyAlignment="1">
      <alignment horizontal="left" vertical="center" wrapText="1"/>
    </xf>
    <xf numFmtId="1" fontId="5" fillId="2" borderId="1" xfId="2" applyNumberFormat="1" applyFont="1" applyFill="1" applyBorder="1" applyAlignment="1">
      <alignment horizontal="center" vertical="center"/>
    </xf>
    <xf numFmtId="166" fontId="5" fillId="2" borderId="1" xfId="2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wrapText="1"/>
    </xf>
    <xf numFmtId="0" fontId="1" fillId="0" borderId="0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2" borderId="3" xfId="1" applyFill="1" applyBorder="1" applyAlignment="1">
      <alignment horizontal="center" vertical="center" wrapText="1"/>
    </xf>
    <xf numFmtId="0" fontId="4" fillId="2" borderId="4" xfId="1" applyFill="1" applyBorder="1" applyAlignment="1">
      <alignment horizontal="center" vertical="center" wrapText="1"/>
    </xf>
    <xf numFmtId="0" fontId="4" fillId="2" borderId="5" xfId="1" applyFill="1" applyBorder="1" applyAlignment="1">
      <alignment horizontal="center" vertical="center" wrapText="1"/>
    </xf>
    <xf numFmtId="0" fontId="4" fillId="2" borderId="1" xfId="1" applyFill="1" applyBorder="1" applyAlignment="1">
      <alignment horizontal="center" vertical="center" wrapText="1"/>
    </xf>
    <xf numFmtId="0" fontId="4" fillId="2" borderId="1" xfId="1" applyFill="1" applyBorder="1" applyAlignment="1">
      <alignment horizontal="center" wrapText="1"/>
    </xf>
    <xf numFmtId="0" fontId="4" fillId="0" borderId="6" xfId="1" applyBorder="1" applyAlignment="1">
      <alignment horizontal="center" vertical="center" wrapText="1"/>
    </xf>
    <xf numFmtId="0" fontId="4" fillId="0" borderId="7" xfId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3" fillId="2" borderId="1" xfId="2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" fontId="14" fillId="2" borderId="1" xfId="1" applyNumberFormat="1" applyFont="1" applyFill="1" applyBorder="1" applyAlignment="1">
      <alignment horizontal="right"/>
    </xf>
    <xf numFmtId="167" fontId="5" fillId="0" borderId="1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view="pageBreakPreview" zoomScale="80" zoomScaleNormal="80" zoomScaleSheetLayoutView="80" workbookViewId="0">
      <pane ySplit="4" topLeftCell="A5" activePane="bottomLeft" state="frozen"/>
      <selection pane="bottomLeft" activeCell="B10" sqref="B10"/>
    </sheetView>
  </sheetViews>
  <sheetFormatPr defaultRowHeight="15" x14ac:dyDescent="0.25"/>
  <cols>
    <col min="1" max="1" width="43" style="16" customWidth="1"/>
    <col min="2" max="4" width="11.42578125" style="16" customWidth="1"/>
    <col min="5" max="5" width="10.85546875" style="16" customWidth="1"/>
    <col min="6" max="9" width="10" style="16" customWidth="1"/>
    <col min="10" max="10" width="11.28515625" style="16" customWidth="1"/>
    <col min="11" max="11" width="10" style="16" customWidth="1"/>
    <col min="12" max="12" width="17" style="16" customWidth="1"/>
    <col min="13" max="13" width="13.85546875" style="16" customWidth="1"/>
    <col min="14" max="14" width="15.28515625" style="16" customWidth="1"/>
    <col min="15" max="16384" width="9.140625" style="16"/>
  </cols>
  <sheetData>
    <row r="1" spans="1:15" ht="65.25" customHeight="1" x14ac:dyDescent="0.25">
      <c r="L1" s="121" t="s">
        <v>135</v>
      </c>
      <c r="M1" s="121"/>
      <c r="N1" s="121"/>
      <c r="O1" s="17"/>
    </row>
    <row r="2" spans="1:15" ht="75" customHeight="1" x14ac:dyDescent="0.25">
      <c r="A2" s="122" t="s">
        <v>143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5" s="18" customFormat="1" ht="78" customHeight="1" x14ac:dyDescent="0.25">
      <c r="A3" s="123" t="s">
        <v>57</v>
      </c>
      <c r="B3" s="124" t="s">
        <v>58</v>
      </c>
      <c r="C3" s="125"/>
      <c r="D3" s="126"/>
      <c r="E3" s="127" t="s">
        <v>59</v>
      </c>
      <c r="F3" s="127"/>
      <c r="G3" s="127"/>
      <c r="H3" s="127"/>
      <c r="I3" s="127"/>
      <c r="J3" s="127"/>
      <c r="K3" s="127"/>
      <c r="L3" s="128" t="s">
        <v>60</v>
      </c>
      <c r="M3" s="129" t="s">
        <v>1</v>
      </c>
      <c r="N3" s="129" t="s">
        <v>2</v>
      </c>
    </row>
    <row r="4" spans="1:15" x14ac:dyDescent="0.25">
      <c r="A4" s="123"/>
      <c r="B4" s="19" t="s">
        <v>61</v>
      </c>
      <c r="C4" s="19" t="s">
        <v>62</v>
      </c>
      <c r="D4" s="19" t="s">
        <v>63</v>
      </c>
      <c r="E4" s="19" t="s">
        <v>64</v>
      </c>
      <c r="F4" s="19" t="s">
        <v>65</v>
      </c>
      <c r="G4" s="19" t="s">
        <v>66</v>
      </c>
      <c r="H4" s="19" t="s">
        <v>67</v>
      </c>
      <c r="I4" s="19" t="s">
        <v>68</v>
      </c>
      <c r="J4" s="19" t="s">
        <v>69</v>
      </c>
      <c r="K4" s="19" t="s">
        <v>70</v>
      </c>
      <c r="L4" s="128"/>
      <c r="M4" s="130"/>
      <c r="N4" s="130"/>
    </row>
    <row r="5" spans="1:15" s="21" customFormat="1" ht="30" x14ac:dyDescent="0.25">
      <c r="A5" s="20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37" t="s">
        <v>82</v>
      </c>
      <c r="M5" s="20">
        <v>13</v>
      </c>
      <c r="N5" s="20">
        <v>14</v>
      </c>
    </row>
    <row r="6" spans="1:15" s="25" customFormat="1" ht="69" customHeight="1" x14ac:dyDescent="0.25">
      <c r="A6" s="34" t="s">
        <v>145</v>
      </c>
      <c r="B6" s="35">
        <f>(56700*12*1.302)*0.11797+(56700*0.45*12*1.302)*0.0615</f>
        <v>129024.10911600001</v>
      </c>
      <c r="C6" s="35"/>
      <c r="D6" s="35">
        <v>5643</v>
      </c>
      <c r="E6" s="35">
        <f>16200.788*1.045</f>
        <v>16929.82346</v>
      </c>
      <c r="F6" s="35">
        <f>2002.1069*1.045</f>
        <v>2092.2017105</v>
      </c>
      <c r="G6" s="35"/>
      <c r="H6" s="35">
        <f>391.7878*1.045</f>
        <v>409.418251</v>
      </c>
      <c r="I6" s="35"/>
      <c r="J6" s="35">
        <f>48913.1169*0.15*1.166+48913.1169*0.85*1.117</f>
        <v>54995.462986514991</v>
      </c>
      <c r="K6" s="35">
        <f>7771.2455*1.045</f>
        <v>8120.9515474999998</v>
      </c>
      <c r="L6" s="36">
        <f>(B6+C6+D6)+(E6+F6+G6+H6+I6+J6+K6)</f>
        <v>217214.96707151498</v>
      </c>
      <c r="M6" s="24">
        <v>1</v>
      </c>
      <c r="N6" s="113">
        <f>'Прилож 3.1_Дет.сады'!F6</f>
        <v>0.86573566915339462</v>
      </c>
    </row>
    <row r="7" spans="1:15" s="25" customFormat="1" ht="67.5" customHeight="1" x14ac:dyDescent="0.25">
      <c r="A7" s="34" t="s">
        <v>146</v>
      </c>
      <c r="B7" s="35">
        <f>(56700*12*1.302)*0.26745+(56700*0.45*12*1.302)*0.0867</f>
        <v>271491.45937200001</v>
      </c>
      <c r="C7" s="35"/>
      <c r="D7" s="35">
        <v>5643</v>
      </c>
      <c r="E7" s="35">
        <f>18256.479*1.045</f>
        <v>19078.020554999999</v>
      </c>
      <c r="F7" s="35">
        <f>2267.5879*1.045</f>
        <v>2369.6293554999997</v>
      </c>
      <c r="G7" s="35"/>
      <c r="H7" s="35">
        <f>430.06*1.045</f>
        <v>449.41269999999997</v>
      </c>
      <c r="I7" s="35"/>
      <c r="J7" s="35">
        <f>51497.3109*0.15*1.166+51497.3109*0.85*1.117</f>
        <v>57901.001510414993</v>
      </c>
      <c r="K7" s="35">
        <f>7991.4634*1.045</f>
        <v>8351.0792529999999</v>
      </c>
      <c r="L7" s="36">
        <f t="shared" ref="L7:L18" si="0">(B7+C7+D7)+(E7+F7+G7+H7+I7+J7+K7)</f>
        <v>365283.60274591501</v>
      </c>
      <c r="M7" s="24">
        <v>1</v>
      </c>
      <c r="N7" s="113">
        <f>'Прилож 3.1_Дет.сады'!F28</f>
        <v>1.2060380863805968</v>
      </c>
    </row>
    <row r="8" spans="1:15" s="25" customFormat="1" ht="69" customHeight="1" x14ac:dyDescent="0.25">
      <c r="A8" s="34" t="s">
        <v>147</v>
      </c>
      <c r="B8" s="35">
        <f>(56700*12*1.302)*0.11797+(56700*0.45*12*1.302)*0.0615</f>
        <v>129024.10911600001</v>
      </c>
      <c r="C8" s="35"/>
      <c r="D8" s="35">
        <v>5643</v>
      </c>
      <c r="E8" s="35">
        <f>16200.788*1.045</f>
        <v>16929.82346</v>
      </c>
      <c r="F8" s="35">
        <f>2002.1069*1.045</f>
        <v>2092.2017105</v>
      </c>
      <c r="G8" s="35"/>
      <c r="H8" s="35">
        <f>391.7878*1.045</f>
        <v>409.418251</v>
      </c>
      <c r="I8" s="35"/>
      <c r="J8" s="35">
        <f>48913.1169*0.15*1.166+48913.1169*0.85*1.117</f>
        <v>54995.462986514991</v>
      </c>
      <c r="K8" s="35">
        <f>7771.2455*1.045</f>
        <v>8120.9515474999998</v>
      </c>
      <c r="L8" s="36">
        <f>(B8+C8+D8)+(E8+F8+G8+H8+I8+J8+K8)</f>
        <v>217214.96707151498</v>
      </c>
      <c r="M8" s="24">
        <v>1</v>
      </c>
      <c r="N8" s="113">
        <f>'Прилож 3.2_СОШ'!F6</f>
        <v>1.0017987790076337</v>
      </c>
    </row>
    <row r="9" spans="1:15" s="25" customFormat="1" ht="68.25" customHeight="1" x14ac:dyDescent="0.25">
      <c r="A9" s="34" t="s">
        <v>148</v>
      </c>
      <c r="B9" s="35">
        <f>(56700*12*1.302)*0.26745+(56700*0.45*12*1.302)*0.0867</f>
        <v>271491.45937200001</v>
      </c>
      <c r="C9" s="35"/>
      <c r="D9" s="35">
        <v>5643</v>
      </c>
      <c r="E9" s="35">
        <f>18256.479*1.045</f>
        <v>19078.020554999999</v>
      </c>
      <c r="F9" s="35">
        <f>2267.5879*1.045</f>
        <v>2369.6293554999997</v>
      </c>
      <c r="G9" s="35"/>
      <c r="H9" s="35">
        <f>430.06*1.045</f>
        <v>449.41269999999997</v>
      </c>
      <c r="I9" s="35"/>
      <c r="J9" s="35">
        <f>51497.3109*0.15*1.166+51497.3109*0.85*1.117</f>
        <v>57901.001510414993</v>
      </c>
      <c r="K9" s="35">
        <f>7991.4634*1.045</f>
        <v>8351.0792529999999</v>
      </c>
      <c r="L9" s="36">
        <f>(B9+C9+D9)+(E9+F9+G9+H9+I9+J9+K9)</f>
        <v>365283.60274591501</v>
      </c>
      <c r="M9" s="24">
        <v>1</v>
      </c>
      <c r="N9" s="113">
        <f>'Прилож 3.2_СОШ'!F11</f>
        <v>1.4122743739130434</v>
      </c>
    </row>
    <row r="10" spans="1:15" s="25" customFormat="1" ht="71.25" customHeight="1" x14ac:dyDescent="0.25">
      <c r="A10" s="22" t="s">
        <v>45</v>
      </c>
      <c r="B10" s="35">
        <f>(61410/1.5*12*1.302)*0.02346+(61410/1.5*12*1.302)*0.06921</f>
        <v>59276.046715200006</v>
      </c>
      <c r="C10" s="35"/>
      <c r="D10" s="35">
        <f>8178.21*1.045</f>
        <v>8546.2294499999989</v>
      </c>
      <c r="E10" s="35">
        <f>9086.901*1.045</f>
        <v>9495.8115449999987</v>
      </c>
      <c r="F10" s="35">
        <f>1184.171*1.045</f>
        <v>1237.458695</v>
      </c>
      <c r="G10" s="35"/>
      <c r="H10" s="35"/>
      <c r="I10" s="35"/>
      <c r="J10" s="35">
        <f>34639.869*0.47*1.166+34639.869*0.53*1.117</f>
        <v>39490.489856069995</v>
      </c>
      <c r="K10" s="35">
        <f>1784.251*1.045</f>
        <v>1864.5422949999997</v>
      </c>
      <c r="L10" s="36">
        <f t="shared" si="0"/>
        <v>119910.57855626999</v>
      </c>
      <c r="M10" s="41">
        <v>1</v>
      </c>
      <c r="N10" s="113">
        <f>'Прилож 3.2_СОШ'!F14</f>
        <v>0.6465708340902474</v>
      </c>
    </row>
    <row r="11" spans="1:15" s="25" customFormat="1" ht="71.25" customHeight="1" x14ac:dyDescent="0.25">
      <c r="A11" s="22" t="s">
        <v>46</v>
      </c>
      <c r="B11" s="35">
        <f>(61410/1.5*12*1.302)*0.01755+(61410/1.5*12*1.302)*0.12037</f>
        <v>88220.053555200022</v>
      </c>
      <c r="C11" s="35"/>
      <c r="D11" s="35">
        <f>8178.21*1.045</f>
        <v>8546.2294499999989</v>
      </c>
      <c r="E11" s="35">
        <f>9086.901*1.045</f>
        <v>9495.8115449999987</v>
      </c>
      <c r="F11" s="35">
        <f>1184.171*1.045</f>
        <v>1237.458695</v>
      </c>
      <c r="G11" s="35"/>
      <c r="H11" s="35"/>
      <c r="I11" s="35"/>
      <c r="J11" s="35">
        <f>34639.869*0.47*1.166+34639.869*0.53*1.117</f>
        <v>39490.489856069995</v>
      </c>
      <c r="K11" s="35">
        <f>1784.251*1.045</f>
        <v>1864.5422949999997</v>
      </c>
      <c r="L11" s="36">
        <f t="shared" si="0"/>
        <v>148854.58539627001</v>
      </c>
      <c r="M11" s="41">
        <v>1</v>
      </c>
      <c r="N11" s="113">
        <f>'Прилож 3.2_СОШ'!F29</f>
        <v>0.79518894731818157</v>
      </c>
    </row>
    <row r="12" spans="1:15" s="25" customFormat="1" ht="71.25" customHeight="1" x14ac:dyDescent="0.25">
      <c r="A12" s="22" t="s">
        <v>47</v>
      </c>
      <c r="B12" s="35">
        <f>(61410/1.5*12*1.302)*0.0506+(61410/1.5*12*1.302)*0.11986</f>
        <v>109034.1526176</v>
      </c>
      <c r="C12" s="35"/>
      <c r="D12" s="35">
        <f>6355.91*1.045</f>
        <v>6641.9259499999998</v>
      </c>
      <c r="E12" s="35">
        <f>6173.096*1.045</f>
        <v>6450.8853199999994</v>
      </c>
      <c r="F12" s="35">
        <f>671.392*1.045</f>
        <v>701.60464000000002</v>
      </c>
      <c r="G12" s="35"/>
      <c r="H12" s="35"/>
      <c r="I12" s="35"/>
      <c r="J12" s="35">
        <f>22913.206*0.47*1.166+22913.206*0.53*1.117</f>
        <v>26121.742236179998</v>
      </c>
      <c r="K12" s="35">
        <f>902.398*1.045</f>
        <v>943.00590999999997</v>
      </c>
      <c r="L12" s="36">
        <f t="shared" si="0"/>
        <v>149893.31667378001</v>
      </c>
      <c r="M12" s="41">
        <v>1</v>
      </c>
      <c r="N12" s="113">
        <f>'Прилож 3.2_СОШ'!F44</f>
        <v>0.93458665205223856</v>
      </c>
    </row>
    <row r="13" spans="1:15" s="25" customFormat="1" ht="71.25" customHeight="1" x14ac:dyDescent="0.25">
      <c r="A13" s="22" t="s">
        <v>83</v>
      </c>
      <c r="B13" s="35">
        <f>47000*1.302*12*0.00027</f>
        <v>198.26856000000001</v>
      </c>
      <c r="C13" s="35"/>
      <c r="D13" s="35"/>
      <c r="E13" s="35">
        <f>11.66*1.045</f>
        <v>12.184699999999999</v>
      </c>
      <c r="F13" s="35">
        <f>2.972*1.045</f>
        <v>3.1057399999999999</v>
      </c>
      <c r="G13" s="35"/>
      <c r="H13" s="35">
        <f>0.789*1.045</f>
        <v>0.82450499999999993</v>
      </c>
      <c r="I13" s="35">
        <f>0.141*1.045</f>
        <v>0.14734499999999998</v>
      </c>
      <c r="J13" s="35">
        <f>81.614*0.23*1.166+81.614*0.77*1.117</f>
        <v>92.08262778000001</v>
      </c>
      <c r="K13" s="35">
        <f>7.235*1.045</f>
        <v>7.560575</v>
      </c>
      <c r="L13" s="35">
        <f>(B13+C13+D13)+(E13+F13+G13+H13+I13+J13+K13)</f>
        <v>314.17405278000001</v>
      </c>
      <c r="M13" s="41">
        <v>1</v>
      </c>
      <c r="N13" s="113">
        <f>'Прилож 3.3_Доп.образ.'!F6</f>
        <v>0.60523745018856545</v>
      </c>
    </row>
    <row r="14" spans="1:15" s="25" customFormat="1" ht="71.25" customHeight="1" x14ac:dyDescent="0.25">
      <c r="A14" s="57" t="s">
        <v>84</v>
      </c>
      <c r="B14" s="35"/>
      <c r="C14" s="35"/>
      <c r="D14" s="35"/>
      <c r="E14" s="137">
        <f>898.167*1.045</f>
        <v>938.58451500000001</v>
      </c>
      <c r="F14" s="137">
        <f>833.333*1.045</f>
        <v>870.83298499999989</v>
      </c>
      <c r="G14" s="137"/>
      <c r="H14" s="137">
        <f>93.75*1.045</f>
        <v>97.96875</v>
      </c>
      <c r="I14" s="137"/>
      <c r="J14" s="137">
        <f>3483.948</f>
        <v>3483.9479999999999</v>
      </c>
      <c r="K14" s="137">
        <f>833.333*1.045</f>
        <v>870.83298499999989</v>
      </c>
      <c r="L14" s="35">
        <f>(B14+C14+D14)+(E14+F14+G14+H14+I14+J14+K14)</f>
        <v>6262.1672349999999</v>
      </c>
      <c r="M14" s="41">
        <v>1</v>
      </c>
      <c r="N14" s="113">
        <f>'Прилож 3.3_Доп.образ.'!F12</f>
        <v>1.2703390999999999</v>
      </c>
    </row>
    <row r="15" spans="1:15" s="25" customFormat="1" ht="71.25" customHeight="1" x14ac:dyDescent="0.25">
      <c r="A15" s="27"/>
      <c r="B15" s="23"/>
      <c r="C15" s="26"/>
      <c r="D15" s="23"/>
      <c r="E15" s="26"/>
      <c r="F15" s="26"/>
      <c r="G15" s="26"/>
      <c r="H15" s="26"/>
      <c r="I15" s="26"/>
      <c r="J15" s="26"/>
      <c r="K15" s="26"/>
      <c r="L15" s="23">
        <f t="shared" si="0"/>
        <v>0</v>
      </c>
      <c r="M15" s="24"/>
      <c r="N15" s="24"/>
    </row>
    <row r="16" spans="1:15" s="25" customFormat="1" ht="71.25" customHeight="1" x14ac:dyDescent="0.25">
      <c r="A16" s="27"/>
      <c r="B16" s="28"/>
      <c r="C16" s="29"/>
      <c r="D16" s="23"/>
      <c r="E16" s="29"/>
      <c r="F16" s="29"/>
      <c r="G16" s="29"/>
      <c r="H16" s="29"/>
      <c r="I16" s="28"/>
      <c r="J16" s="29"/>
      <c r="K16" s="30"/>
      <c r="L16" s="23">
        <f t="shared" si="0"/>
        <v>0</v>
      </c>
      <c r="M16" s="24"/>
      <c r="N16" s="24"/>
    </row>
    <row r="17" spans="1:14" s="25" customFormat="1" ht="71.25" customHeight="1" x14ac:dyDescent="0.25">
      <c r="A17" s="27"/>
      <c r="B17" s="23"/>
      <c r="C17" s="26"/>
      <c r="D17" s="23"/>
      <c r="E17" s="26"/>
      <c r="F17" s="26"/>
      <c r="G17" s="26"/>
      <c r="H17" s="26"/>
      <c r="I17" s="26"/>
      <c r="J17" s="26"/>
      <c r="K17" s="26"/>
      <c r="L17" s="23">
        <f t="shared" si="0"/>
        <v>0</v>
      </c>
      <c r="M17" s="24"/>
      <c r="N17" s="24"/>
    </row>
    <row r="18" spans="1:14" s="25" customFormat="1" ht="71.25" customHeight="1" x14ac:dyDescent="0.25">
      <c r="A18" s="27"/>
      <c r="B18" s="23"/>
      <c r="C18" s="26"/>
      <c r="D18" s="23"/>
      <c r="E18" s="26"/>
      <c r="F18" s="26"/>
      <c r="G18" s="26"/>
      <c r="H18" s="26"/>
      <c r="I18" s="26"/>
      <c r="J18" s="26"/>
      <c r="K18" s="26"/>
      <c r="L18" s="23">
        <f t="shared" si="0"/>
        <v>0</v>
      </c>
      <c r="M18" s="24"/>
      <c r="N18" s="24"/>
    </row>
    <row r="20" spans="1:14" ht="30.75" customHeight="1" x14ac:dyDescent="0.25">
      <c r="A20" s="120" t="s">
        <v>71</v>
      </c>
      <c r="B20" s="120"/>
      <c r="C20" s="120"/>
      <c r="D20" s="120"/>
      <c r="E20" s="120"/>
      <c r="F20" s="120"/>
    </row>
    <row r="21" spans="1:14" x14ac:dyDescent="0.25">
      <c r="A21" s="120" t="s">
        <v>72</v>
      </c>
      <c r="B21" s="120"/>
      <c r="C21" s="120"/>
      <c r="D21" s="120"/>
      <c r="E21" s="120"/>
      <c r="F21" s="120"/>
    </row>
    <row r="22" spans="1:14" ht="15" customHeight="1" x14ac:dyDescent="0.25">
      <c r="A22" s="120" t="s">
        <v>73</v>
      </c>
      <c r="B22" s="120"/>
      <c r="C22" s="120"/>
      <c r="D22" s="120"/>
      <c r="E22" s="120"/>
      <c r="F22" s="120"/>
    </row>
    <row r="23" spans="1:14" x14ac:dyDescent="0.25">
      <c r="A23" s="120" t="s">
        <v>74</v>
      </c>
      <c r="B23" s="120"/>
      <c r="C23" s="120"/>
      <c r="D23" s="120"/>
      <c r="E23" s="120"/>
      <c r="F23" s="120"/>
    </row>
    <row r="24" spans="1:14" x14ac:dyDescent="0.25">
      <c r="A24" s="120" t="s">
        <v>75</v>
      </c>
      <c r="B24" s="120"/>
      <c r="C24" s="120"/>
      <c r="D24" s="120"/>
      <c r="E24" s="120"/>
      <c r="F24" s="120"/>
    </row>
    <row r="25" spans="1:14" x14ac:dyDescent="0.25">
      <c r="A25" s="120" t="s">
        <v>76</v>
      </c>
      <c r="B25" s="120"/>
      <c r="C25" s="120"/>
      <c r="D25" s="120"/>
      <c r="E25" s="120"/>
      <c r="F25" s="120"/>
    </row>
    <row r="26" spans="1:14" x14ac:dyDescent="0.25">
      <c r="A26" s="120" t="s">
        <v>77</v>
      </c>
      <c r="B26" s="120"/>
      <c r="C26" s="120"/>
      <c r="D26" s="120"/>
      <c r="E26" s="120"/>
      <c r="F26" s="120"/>
    </row>
    <row r="27" spans="1:14" x14ac:dyDescent="0.25">
      <c r="A27" s="120" t="s">
        <v>78</v>
      </c>
      <c r="B27" s="120"/>
      <c r="C27" s="120"/>
      <c r="D27" s="120"/>
      <c r="E27" s="120"/>
      <c r="F27" s="120"/>
    </row>
    <row r="28" spans="1:14" x14ac:dyDescent="0.25">
      <c r="A28" s="120" t="s">
        <v>79</v>
      </c>
      <c r="B28" s="120"/>
      <c r="C28" s="120"/>
      <c r="D28" s="120"/>
      <c r="E28" s="120"/>
      <c r="F28" s="120"/>
    </row>
    <row r="29" spans="1:14" x14ac:dyDescent="0.25">
      <c r="A29" s="120" t="s">
        <v>80</v>
      </c>
      <c r="B29" s="120"/>
      <c r="C29" s="120"/>
      <c r="D29" s="120"/>
      <c r="E29" s="120"/>
      <c r="F29" s="120"/>
    </row>
  </sheetData>
  <mergeCells count="18">
    <mergeCell ref="L1:N1"/>
    <mergeCell ref="A2:N2"/>
    <mergeCell ref="A3:A4"/>
    <mergeCell ref="B3:D3"/>
    <mergeCell ref="E3:K3"/>
    <mergeCell ref="L3:L4"/>
    <mergeCell ref="M3:M4"/>
    <mergeCell ref="N3:N4"/>
    <mergeCell ref="A26:F26"/>
    <mergeCell ref="A27:F27"/>
    <mergeCell ref="A28:F28"/>
    <mergeCell ref="A29:F29"/>
    <mergeCell ref="A20:F20"/>
    <mergeCell ref="A21:F21"/>
    <mergeCell ref="A22:F22"/>
    <mergeCell ref="A23:F23"/>
    <mergeCell ref="A24:F24"/>
    <mergeCell ref="A25:F25"/>
  </mergeCells>
  <pageMargins left="0.31496062992125984" right="0.15748031496062992" top="0.19685039370078741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view="pageBreakPreview" topLeftCell="A58" zoomScaleNormal="80" zoomScaleSheetLayoutView="100" workbookViewId="0">
      <selection activeCell="E29" sqref="E29"/>
    </sheetView>
  </sheetViews>
  <sheetFormatPr defaultRowHeight="15" x14ac:dyDescent="0.25"/>
  <cols>
    <col min="1" max="1" width="37.42578125" style="66" customWidth="1"/>
    <col min="2" max="5" width="36" style="66" customWidth="1"/>
    <col min="6" max="6" width="13.85546875" style="66" customWidth="1"/>
    <col min="7" max="7" width="15.28515625" style="66" customWidth="1"/>
    <col min="8" max="16384" width="9.140625" style="66"/>
  </cols>
  <sheetData>
    <row r="1" spans="1:8" ht="64.5" customHeight="1" x14ac:dyDescent="0.25">
      <c r="E1" s="112" t="s">
        <v>136</v>
      </c>
      <c r="F1" s="67"/>
      <c r="H1" s="68"/>
    </row>
    <row r="2" spans="1:8" ht="54" customHeight="1" x14ac:dyDescent="0.25">
      <c r="A2" s="131" t="s">
        <v>144</v>
      </c>
      <c r="B2" s="131"/>
      <c r="C2" s="131"/>
      <c r="D2" s="131"/>
      <c r="E2" s="131"/>
      <c r="F2" s="69"/>
      <c r="G2" s="69"/>
    </row>
    <row r="3" spans="1:8" s="70" customFormat="1" ht="42" customHeight="1" x14ac:dyDescent="0.25">
      <c r="A3" s="132" t="s">
        <v>92</v>
      </c>
      <c r="B3" s="133" t="s">
        <v>94</v>
      </c>
      <c r="C3" s="132" t="s">
        <v>1</v>
      </c>
      <c r="D3" s="132" t="s">
        <v>2</v>
      </c>
      <c r="E3" s="133" t="s">
        <v>95</v>
      </c>
    </row>
    <row r="4" spans="1:8" x14ac:dyDescent="0.25">
      <c r="A4" s="132"/>
      <c r="B4" s="134"/>
      <c r="C4" s="132"/>
      <c r="D4" s="132"/>
      <c r="E4" s="134"/>
    </row>
    <row r="5" spans="1:8" s="73" customFormat="1" x14ac:dyDescent="0.25">
      <c r="A5" s="71">
        <v>1</v>
      </c>
      <c r="B5" s="72">
        <v>2</v>
      </c>
      <c r="C5" s="72">
        <v>3</v>
      </c>
      <c r="D5" s="72">
        <v>4</v>
      </c>
      <c r="E5" s="72" t="s">
        <v>93</v>
      </c>
    </row>
    <row r="6" spans="1:8" s="76" customFormat="1" ht="50.25" customHeight="1" x14ac:dyDescent="0.25">
      <c r="A6" s="78" t="s">
        <v>7</v>
      </c>
      <c r="B6" s="74"/>
      <c r="C6" s="75"/>
      <c r="D6" s="75"/>
      <c r="E6" s="81"/>
    </row>
    <row r="7" spans="1:8" s="76" customFormat="1" ht="29.25" customHeight="1" x14ac:dyDescent="0.25">
      <c r="A7" s="115" t="s">
        <v>149</v>
      </c>
      <c r="B7" s="81">
        <f>'Прилож 1_базовые норм.25г.'!$L$6</f>
        <v>217214.96707151498</v>
      </c>
      <c r="C7" s="116">
        <v>1</v>
      </c>
      <c r="D7" s="117">
        <f>'Прилож 3.1_Дет.сады'!F6</f>
        <v>0.86573566915339462</v>
      </c>
      <c r="E7" s="81">
        <f>ROUND((B7*C7*D7),0)</f>
        <v>188051</v>
      </c>
    </row>
    <row r="8" spans="1:8" s="76" customFormat="1" ht="20.100000000000001" customHeight="1" x14ac:dyDescent="0.25">
      <c r="A8" s="3" t="s">
        <v>8</v>
      </c>
      <c r="B8" s="82">
        <f>'Прилож 1_базовые норм.25г.'!$L$6</f>
        <v>217214.96707151498</v>
      </c>
      <c r="C8" s="75">
        <v>1</v>
      </c>
      <c r="D8" s="79">
        <f>'Прилож 3.1_Дет.сады'!F7</f>
        <v>0.95463030000000004</v>
      </c>
      <c r="E8" s="82">
        <f>ROUND((B8*C8*D8),0)</f>
        <v>207360</v>
      </c>
    </row>
    <row r="9" spans="1:8" s="76" customFormat="1" ht="20.100000000000001" customHeight="1" x14ac:dyDescent="0.25">
      <c r="A9" s="3" t="s">
        <v>9</v>
      </c>
      <c r="B9" s="82">
        <f>'Прилож 1_базовые норм.25г.'!$L$6</f>
        <v>217214.96707151498</v>
      </c>
      <c r="C9" s="75">
        <v>1</v>
      </c>
      <c r="D9" s="79">
        <f>'Прилож 3.1_Дет.сады'!F8</f>
        <v>0.72655210000000003</v>
      </c>
      <c r="E9" s="82">
        <f t="shared" ref="E9:E33" si="0">ROUND((B9*C9*D9),0)</f>
        <v>157818</v>
      </c>
    </row>
    <row r="10" spans="1:8" s="76" customFormat="1" ht="20.100000000000001" customHeight="1" x14ac:dyDescent="0.25">
      <c r="A10" s="3" t="s">
        <v>10</v>
      </c>
      <c r="B10" s="82">
        <f>'Прилож 1_базовые норм.25г.'!$L$6</f>
        <v>217214.96707151498</v>
      </c>
      <c r="C10" s="75">
        <v>1</v>
      </c>
      <c r="D10" s="79">
        <f>'Прилож 3.1_Дет.сады'!F9</f>
        <v>1.0212234</v>
      </c>
      <c r="E10" s="82">
        <f t="shared" si="0"/>
        <v>221825</v>
      </c>
    </row>
    <row r="11" spans="1:8" s="76" customFormat="1" ht="20.100000000000001" customHeight="1" x14ac:dyDescent="0.25">
      <c r="A11" s="3" t="s">
        <v>12</v>
      </c>
      <c r="B11" s="82">
        <f>'Прилож 1_базовые норм.25г.'!$L$6</f>
        <v>217214.96707151498</v>
      </c>
      <c r="C11" s="75">
        <v>1</v>
      </c>
      <c r="D11" s="79">
        <f>'Прилож 3.1_Дет.сады'!F10</f>
        <v>0.60707599999999995</v>
      </c>
      <c r="E11" s="82">
        <f t="shared" si="0"/>
        <v>131866</v>
      </c>
    </row>
    <row r="12" spans="1:8" s="76" customFormat="1" ht="20.100000000000001" customHeight="1" x14ac:dyDescent="0.25">
      <c r="A12" s="3" t="s">
        <v>13</v>
      </c>
      <c r="B12" s="82">
        <f>'Прилож 1_базовые норм.25г.'!$L$6</f>
        <v>217214.96707151498</v>
      </c>
      <c r="C12" s="75">
        <v>1</v>
      </c>
      <c r="D12" s="79">
        <f>'Прилож 3.1_Дет.сады'!F11</f>
        <v>0.828152</v>
      </c>
      <c r="E12" s="82">
        <f t="shared" si="0"/>
        <v>179887</v>
      </c>
    </row>
    <row r="13" spans="1:8" s="76" customFormat="1" ht="20.100000000000001" customHeight="1" x14ac:dyDescent="0.25">
      <c r="A13" s="3" t="s">
        <v>14</v>
      </c>
      <c r="B13" s="82">
        <f>'Прилож 1_базовые норм.25г.'!$L$6</f>
        <v>217214.96707151498</v>
      </c>
      <c r="C13" s="75">
        <v>1</v>
      </c>
      <c r="D13" s="79">
        <f>'Прилож 3.1_Дет.сады'!F12</f>
        <v>1.2254266</v>
      </c>
      <c r="E13" s="82">
        <f t="shared" si="0"/>
        <v>266181</v>
      </c>
    </row>
    <row r="14" spans="1:8" s="76" customFormat="1" ht="20.100000000000001" customHeight="1" x14ac:dyDescent="0.25">
      <c r="A14" s="3" t="s">
        <v>15</v>
      </c>
      <c r="B14" s="82">
        <f>'Прилож 1_базовые норм.25г.'!$L$6</f>
        <v>217214.96707151498</v>
      </c>
      <c r="C14" s="75">
        <v>1</v>
      </c>
      <c r="D14" s="79">
        <f>'Прилож 3.1_Дет.сады'!F13</f>
        <v>0.87592490000000001</v>
      </c>
      <c r="E14" s="82">
        <f t="shared" si="0"/>
        <v>190264</v>
      </c>
    </row>
    <row r="15" spans="1:8" s="76" customFormat="1" ht="20.100000000000001" customHeight="1" x14ac:dyDescent="0.25">
      <c r="A15" s="3" t="s">
        <v>16</v>
      </c>
      <c r="B15" s="82">
        <f>'Прилож 1_базовые норм.25г.'!$L$6</f>
        <v>217214.96707151498</v>
      </c>
      <c r="C15" s="75">
        <v>1</v>
      </c>
      <c r="D15" s="79">
        <f>'Прилож 3.1_Дет.сады'!F14</f>
        <v>0.80268870000000003</v>
      </c>
      <c r="E15" s="82">
        <f t="shared" si="0"/>
        <v>174356</v>
      </c>
    </row>
    <row r="16" spans="1:8" s="76" customFormat="1" ht="20.100000000000001" customHeight="1" x14ac:dyDescent="0.25">
      <c r="A16" s="3" t="s">
        <v>17</v>
      </c>
      <c r="B16" s="82">
        <f>'Прилож 1_базовые норм.25г.'!$L$6</f>
        <v>217214.96707151498</v>
      </c>
      <c r="C16" s="75">
        <v>1</v>
      </c>
      <c r="D16" s="79">
        <f>'Прилож 3.1_Дет.сады'!F15</f>
        <v>0.96440409999999999</v>
      </c>
      <c r="E16" s="82">
        <f t="shared" si="0"/>
        <v>209483</v>
      </c>
    </row>
    <row r="17" spans="1:5" s="76" customFormat="1" ht="20.100000000000001" customHeight="1" x14ac:dyDescent="0.25">
      <c r="A17" s="3" t="s">
        <v>18</v>
      </c>
      <c r="B17" s="82">
        <f>'Прилож 1_базовые норм.25г.'!$L$6</f>
        <v>217214.96707151498</v>
      </c>
      <c r="C17" s="75">
        <v>1</v>
      </c>
      <c r="D17" s="79">
        <f>'Прилож 3.1_Дет.сады'!F16</f>
        <v>0.84560009999999997</v>
      </c>
      <c r="E17" s="82">
        <f t="shared" si="0"/>
        <v>183677</v>
      </c>
    </row>
    <row r="18" spans="1:5" s="76" customFormat="1" ht="20.100000000000001" customHeight="1" x14ac:dyDescent="0.25">
      <c r="A18" s="3" t="s">
        <v>19</v>
      </c>
      <c r="B18" s="82">
        <f>'Прилож 1_базовые норм.25г.'!$L$6</f>
        <v>217214.96707151498</v>
      </c>
      <c r="C18" s="75">
        <v>1</v>
      </c>
      <c r="D18" s="79">
        <f>'Прилож 3.1_Дет.сады'!F17</f>
        <v>0.74397729999999995</v>
      </c>
      <c r="E18" s="82">
        <f t="shared" si="0"/>
        <v>161603</v>
      </c>
    </row>
    <row r="19" spans="1:5" s="76" customFormat="1" ht="20.100000000000001" customHeight="1" x14ac:dyDescent="0.25">
      <c r="A19" s="3" t="s">
        <v>20</v>
      </c>
      <c r="B19" s="82">
        <f>'Прилож 1_базовые норм.25г.'!$L$6</f>
        <v>217214.96707151498</v>
      </c>
      <c r="C19" s="75">
        <v>1</v>
      </c>
      <c r="D19" s="79">
        <f>'Прилож 3.1_Дет.сады'!F18</f>
        <v>0.78176009999999996</v>
      </c>
      <c r="E19" s="82">
        <f t="shared" si="0"/>
        <v>169810</v>
      </c>
    </row>
    <row r="20" spans="1:5" s="76" customFormat="1" ht="20.100000000000001" customHeight="1" x14ac:dyDescent="0.25">
      <c r="A20" s="3" t="s">
        <v>21</v>
      </c>
      <c r="B20" s="82">
        <f>'Прилож 1_базовые норм.25г.'!$L$6</f>
        <v>217214.96707151498</v>
      </c>
      <c r="C20" s="75">
        <v>1</v>
      </c>
      <c r="D20" s="79">
        <f>'Прилож 3.1_Дет.сады'!F19</f>
        <v>0.85228930000000003</v>
      </c>
      <c r="E20" s="82">
        <f t="shared" si="0"/>
        <v>185130</v>
      </c>
    </row>
    <row r="21" spans="1:5" s="76" customFormat="1" ht="20.100000000000001" customHeight="1" x14ac:dyDescent="0.25">
      <c r="A21" s="3" t="s">
        <v>22</v>
      </c>
      <c r="B21" s="82">
        <f>'Прилож 1_базовые норм.25г.'!$L$6</f>
        <v>217214.96707151498</v>
      </c>
      <c r="C21" s="75">
        <v>1</v>
      </c>
      <c r="D21" s="79">
        <f>'Прилож 3.1_Дет.сады'!F20</f>
        <v>0.83144359999999995</v>
      </c>
      <c r="E21" s="82">
        <f t="shared" si="0"/>
        <v>180602</v>
      </c>
    </row>
    <row r="22" spans="1:5" s="76" customFormat="1" ht="20.100000000000001" customHeight="1" x14ac:dyDescent="0.25">
      <c r="A22" s="3" t="s">
        <v>23</v>
      </c>
      <c r="B22" s="82">
        <f>'Прилож 1_базовые норм.25г.'!$L$6</f>
        <v>217214.96707151498</v>
      </c>
      <c r="C22" s="75">
        <v>1</v>
      </c>
      <c r="D22" s="79">
        <f>'Прилож 3.1_Дет.сады'!F21</f>
        <v>0.70390180000000002</v>
      </c>
      <c r="E22" s="82">
        <f t="shared" si="0"/>
        <v>152898</v>
      </c>
    </row>
    <row r="23" spans="1:5" s="76" customFormat="1" ht="20.100000000000001" customHeight="1" x14ac:dyDescent="0.25">
      <c r="A23" s="3" t="s">
        <v>24</v>
      </c>
      <c r="B23" s="82">
        <f>'Прилож 1_базовые норм.25г.'!$L$6</f>
        <v>217214.96707151498</v>
      </c>
      <c r="C23" s="75">
        <v>1</v>
      </c>
      <c r="D23" s="79">
        <f>'Прилож 3.1_Дет.сады'!F22</f>
        <v>0.81899509999999998</v>
      </c>
      <c r="E23" s="82">
        <f t="shared" si="0"/>
        <v>177898</v>
      </c>
    </row>
    <row r="24" spans="1:5" s="76" customFormat="1" ht="20.100000000000001" customHeight="1" x14ac:dyDescent="0.25">
      <c r="A24" s="3" t="s">
        <v>25</v>
      </c>
      <c r="B24" s="82">
        <f>'Прилож 1_базовые норм.25г.'!$L$6</f>
        <v>217214.96707151498</v>
      </c>
      <c r="C24" s="75">
        <v>1</v>
      </c>
      <c r="D24" s="79">
        <f>'Прилож 3.1_Дет.сады'!F23</f>
        <v>0.89774200000000004</v>
      </c>
      <c r="E24" s="82">
        <f t="shared" si="0"/>
        <v>195003</v>
      </c>
    </row>
    <row r="25" spans="1:5" s="76" customFormat="1" ht="20.100000000000001" customHeight="1" x14ac:dyDescent="0.25">
      <c r="A25" s="3" t="s">
        <v>26</v>
      </c>
      <c r="B25" s="82">
        <f>'Прилож 1_базовые норм.25г.'!$L$6</f>
        <v>217214.96707151498</v>
      </c>
      <c r="C25" s="75">
        <v>1</v>
      </c>
      <c r="D25" s="79">
        <f>'Прилож 3.1_Дет.сады'!F24</f>
        <v>0.88921130000000004</v>
      </c>
      <c r="E25" s="82">
        <f t="shared" si="0"/>
        <v>193150</v>
      </c>
    </row>
    <row r="26" spans="1:5" s="76" customFormat="1" ht="20.100000000000001" customHeight="1" x14ac:dyDescent="0.25">
      <c r="A26" s="3" t="s">
        <v>27</v>
      </c>
      <c r="B26" s="82">
        <f>'Прилож 1_базовые норм.25г.'!$L$6</f>
        <v>217214.96707151498</v>
      </c>
      <c r="C26" s="75">
        <v>1</v>
      </c>
      <c r="D26" s="79">
        <f>'Прилож 3.1_Дет.сады'!F25</f>
        <v>1.1056189999999999</v>
      </c>
      <c r="E26" s="82">
        <f t="shared" si="0"/>
        <v>240157</v>
      </c>
    </row>
    <row r="27" spans="1:5" s="76" customFormat="1" ht="20.100000000000001" customHeight="1" x14ac:dyDescent="0.25">
      <c r="A27" s="3" t="s">
        <v>28</v>
      </c>
      <c r="B27" s="82">
        <f>'Прилож 1_базовые норм.25г.'!$L$6</f>
        <v>217214.96707151498</v>
      </c>
      <c r="C27" s="75">
        <v>1</v>
      </c>
      <c r="D27" s="79">
        <f>'Прилож 3.1_Дет.сады'!F26</f>
        <v>0.83624069999999995</v>
      </c>
      <c r="E27" s="82">
        <f t="shared" si="0"/>
        <v>181644</v>
      </c>
    </row>
    <row r="28" spans="1:5" s="76" customFormat="1" ht="20.100000000000001" customHeight="1" x14ac:dyDescent="0.25">
      <c r="A28" s="3" t="s">
        <v>29</v>
      </c>
      <c r="B28" s="82">
        <f>'Прилож 1_базовые норм.25г.'!$L$6</f>
        <v>217214.96707151498</v>
      </c>
      <c r="C28" s="75">
        <v>1</v>
      </c>
      <c r="D28" s="79">
        <f>'Прилож 3.1_Дет.сады'!F27</f>
        <v>1.2777111999999999</v>
      </c>
      <c r="E28" s="82">
        <f t="shared" si="0"/>
        <v>277538</v>
      </c>
    </row>
    <row r="29" spans="1:5" s="76" customFormat="1" ht="20.100000000000001" customHeight="1" x14ac:dyDescent="0.25">
      <c r="A29" s="8" t="s">
        <v>150</v>
      </c>
      <c r="B29" s="81">
        <f>'Прилож 1_базовые норм.25г.'!$L$6</f>
        <v>217214.96707151498</v>
      </c>
      <c r="C29" s="116">
        <v>1</v>
      </c>
      <c r="D29" s="117">
        <f>'Прилож 3.2_СОШ'!F6</f>
        <v>1.0017987790076337</v>
      </c>
      <c r="E29" s="81">
        <f t="shared" si="0"/>
        <v>217606</v>
      </c>
    </row>
    <row r="30" spans="1:5" s="76" customFormat="1" ht="20.100000000000001" customHeight="1" x14ac:dyDescent="0.25">
      <c r="A30" s="3" t="s">
        <v>31</v>
      </c>
      <c r="B30" s="82">
        <f>'Прилож 1_базовые норм.25г.'!$L$6</f>
        <v>217214.96707151498</v>
      </c>
      <c r="C30" s="75">
        <v>1</v>
      </c>
      <c r="D30" s="79">
        <f>'Прилож 3.2_СОШ'!F7</f>
        <v>0.69300709999999999</v>
      </c>
      <c r="E30" s="82">
        <f t="shared" si="0"/>
        <v>150532</v>
      </c>
    </row>
    <row r="31" spans="1:5" s="76" customFormat="1" ht="20.100000000000001" customHeight="1" x14ac:dyDescent="0.25">
      <c r="A31" s="3" t="s">
        <v>39</v>
      </c>
      <c r="B31" s="82">
        <f>'Прилож 1_базовые норм.25г.'!$L$6</f>
        <v>217214.96707151498</v>
      </c>
      <c r="C31" s="75">
        <v>1</v>
      </c>
      <c r="D31" s="79">
        <f>'Прилож 3.2_СОШ'!F8</f>
        <v>0.89883860000000004</v>
      </c>
      <c r="E31" s="82">
        <f t="shared" si="0"/>
        <v>195241</v>
      </c>
    </row>
    <row r="32" spans="1:5" s="76" customFormat="1" ht="20.100000000000001" customHeight="1" x14ac:dyDescent="0.25">
      <c r="A32" s="3" t="s">
        <v>42</v>
      </c>
      <c r="B32" s="82">
        <f>'Прилож 1_базовые норм.25г.'!$L$6</f>
        <v>217214.96707151498</v>
      </c>
      <c r="C32" s="75">
        <v>1</v>
      </c>
      <c r="D32" s="79">
        <f>'Прилож 3.2_СОШ'!F9</f>
        <v>2.3800952999999998</v>
      </c>
      <c r="E32" s="82">
        <f t="shared" si="0"/>
        <v>516992</v>
      </c>
    </row>
    <row r="33" spans="1:5" s="76" customFormat="1" ht="20.100000000000001" customHeight="1" x14ac:dyDescent="0.25">
      <c r="A33" s="3" t="s">
        <v>43</v>
      </c>
      <c r="B33" s="82">
        <f>'Прилож 1_базовые норм.25г.'!$L$6</f>
        <v>217214.96707151498</v>
      </c>
      <c r="C33" s="75">
        <v>1</v>
      </c>
      <c r="D33" s="79">
        <f>'Прилож 3.2_СОШ'!F10</f>
        <v>1.1177748999999999</v>
      </c>
      <c r="E33" s="82">
        <f t="shared" si="0"/>
        <v>242797</v>
      </c>
    </row>
    <row r="34" spans="1:5" s="76" customFormat="1" ht="50.25" customHeight="1" x14ac:dyDescent="0.25">
      <c r="A34" s="80" t="s">
        <v>30</v>
      </c>
      <c r="B34" s="74"/>
      <c r="C34" s="75"/>
      <c r="D34" s="75"/>
      <c r="E34" s="81"/>
    </row>
    <row r="35" spans="1:5" s="76" customFormat="1" ht="30" customHeight="1" x14ac:dyDescent="0.25">
      <c r="A35" s="115" t="s">
        <v>149</v>
      </c>
      <c r="B35" s="81">
        <f>'Прилож 1_базовые норм.25г.'!$L$7</f>
        <v>365283.60274591501</v>
      </c>
      <c r="C35" s="116">
        <v>1</v>
      </c>
      <c r="D35" s="117">
        <f>'Прилож 3.1_Дет.сады'!F28</f>
        <v>1.2060380863805968</v>
      </c>
      <c r="E35" s="81">
        <f>ROUND((B35*C35*D35),0)</f>
        <v>440546</v>
      </c>
    </row>
    <row r="36" spans="1:5" s="76" customFormat="1" ht="20.100000000000001" customHeight="1" x14ac:dyDescent="0.25">
      <c r="A36" s="3" t="s">
        <v>8</v>
      </c>
      <c r="B36" s="82">
        <f>'Прилож 1_базовые норм.25г.'!$L$7</f>
        <v>365283.60274591501</v>
      </c>
      <c r="C36" s="75">
        <v>1</v>
      </c>
      <c r="D36" s="79">
        <f>'Прилож 3.1_Дет.сады'!F29</f>
        <v>1.3741076999999999</v>
      </c>
      <c r="E36" s="82">
        <f>ROUND((B36*C36*D36),0)</f>
        <v>501939</v>
      </c>
    </row>
    <row r="37" spans="1:5" s="76" customFormat="1" ht="20.100000000000001" customHeight="1" x14ac:dyDescent="0.25">
      <c r="A37" s="3" t="s">
        <v>11</v>
      </c>
      <c r="B37" s="82">
        <f>'Прилож 1_базовые норм.25г.'!$L$7</f>
        <v>365283.60274591501</v>
      </c>
      <c r="C37" s="75">
        <v>1</v>
      </c>
      <c r="D37" s="79">
        <f>'Прилож 3.1_Дет.сады'!F30</f>
        <v>1.3720326</v>
      </c>
      <c r="E37" s="82">
        <f t="shared" ref="E37:E54" si="1">ROUND((B37*C37*D37),0)</f>
        <v>501181</v>
      </c>
    </row>
    <row r="38" spans="1:5" s="76" customFormat="1" ht="20.100000000000001" customHeight="1" x14ac:dyDescent="0.25">
      <c r="A38" s="3" t="s">
        <v>12</v>
      </c>
      <c r="B38" s="82">
        <f>'Прилож 1_базовые норм.25г.'!$L$7</f>
        <v>365283.60274591501</v>
      </c>
      <c r="C38" s="75">
        <v>1</v>
      </c>
      <c r="D38" s="79">
        <f>'Прилож 3.1_Дет.сады'!F31</f>
        <v>0.87383060000000001</v>
      </c>
      <c r="E38" s="82">
        <f t="shared" si="1"/>
        <v>319196</v>
      </c>
    </row>
    <row r="39" spans="1:5" s="76" customFormat="1" ht="20.100000000000001" customHeight="1" x14ac:dyDescent="0.25">
      <c r="A39" s="3" t="s">
        <v>13</v>
      </c>
      <c r="B39" s="82">
        <f>'Прилож 1_базовые норм.25г.'!$L$7</f>
        <v>365283.60274591501</v>
      </c>
      <c r="C39" s="75">
        <v>1</v>
      </c>
      <c r="D39" s="79">
        <f>'Прилож 3.1_Дет.сады'!F32</f>
        <v>1.1920491</v>
      </c>
      <c r="E39" s="82">
        <f t="shared" si="1"/>
        <v>435436</v>
      </c>
    </row>
    <row r="40" spans="1:5" s="76" customFormat="1" ht="20.100000000000001" customHeight="1" x14ac:dyDescent="0.25">
      <c r="A40" s="3" t="s">
        <v>14</v>
      </c>
      <c r="B40" s="82">
        <f>'Прилож 1_базовые норм.25г.'!$L$7</f>
        <v>365283.60274591501</v>
      </c>
      <c r="C40" s="75">
        <v>1</v>
      </c>
      <c r="D40" s="79">
        <f>'Прилож 3.1_Дет.сады'!F33</f>
        <v>1.7638925000000001</v>
      </c>
      <c r="E40" s="82">
        <f t="shared" si="1"/>
        <v>644321</v>
      </c>
    </row>
    <row r="41" spans="1:5" s="76" customFormat="1" ht="20.100000000000001" customHeight="1" x14ac:dyDescent="0.25">
      <c r="A41" s="3" t="s">
        <v>15</v>
      </c>
      <c r="B41" s="82">
        <f>'Прилож 1_базовые норм.25г.'!$L$7</f>
        <v>365283.60274591501</v>
      </c>
      <c r="C41" s="75">
        <v>1</v>
      </c>
      <c r="D41" s="79">
        <f>'Прилож 3.1_Дет.сады'!F34</f>
        <v>1.2608149</v>
      </c>
      <c r="E41" s="82">
        <f t="shared" si="1"/>
        <v>460555</v>
      </c>
    </row>
    <row r="42" spans="1:5" s="76" customFormat="1" ht="20.100000000000001" customHeight="1" x14ac:dyDescent="0.25">
      <c r="A42" s="3" t="s">
        <v>16</v>
      </c>
      <c r="B42" s="82">
        <f>'Прилож 1_базовые норм.25г.'!$L$7</f>
        <v>365283.60274591501</v>
      </c>
      <c r="C42" s="75">
        <v>1</v>
      </c>
      <c r="D42" s="79">
        <f>'Прилож 3.1_Дет.сады'!F35</f>
        <v>1.1553954</v>
      </c>
      <c r="E42" s="82">
        <f t="shared" si="1"/>
        <v>422047</v>
      </c>
    </row>
    <row r="43" spans="1:5" s="76" customFormat="1" ht="20.100000000000001" customHeight="1" x14ac:dyDescent="0.25">
      <c r="A43" s="3" t="s">
        <v>18</v>
      </c>
      <c r="B43" s="82">
        <f>'Прилож 1_базовые норм.25г.'!$L$7</f>
        <v>365283.60274591501</v>
      </c>
      <c r="C43" s="75">
        <v>1</v>
      </c>
      <c r="D43" s="79">
        <f>'Прилож 3.1_Дет.сады'!F36</f>
        <v>1.2171639000000001</v>
      </c>
      <c r="E43" s="82">
        <f t="shared" si="1"/>
        <v>444610</v>
      </c>
    </row>
    <row r="44" spans="1:5" s="76" customFormat="1" ht="20.100000000000001" customHeight="1" x14ac:dyDescent="0.25">
      <c r="A44" s="3" t="s">
        <v>19</v>
      </c>
      <c r="B44" s="82">
        <f>'Прилож 1_базовые норм.25г.'!$L$7</f>
        <v>365283.60274591501</v>
      </c>
      <c r="C44" s="75">
        <v>1</v>
      </c>
      <c r="D44" s="79">
        <f>'Прилож 3.1_Дет.сады'!F37</f>
        <v>1.0708857000000001</v>
      </c>
      <c r="E44" s="82">
        <f t="shared" si="1"/>
        <v>391177</v>
      </c>
    </row>
    <row r="45" spans="1:5" s="76" customFormat="1" ht="20.100000000000001" customHeight="1" x14ac:dyDescent="0.25">
      <c r="A45" s="3" t="s">
        <v>21</v>
      </c>
      <c r="B45" s="82">
        <f>'Прилож 1_базовые норм.25г.'!$L$7</f>
        <v>365283.60274591501</v>
      </c>
      <c r="C45" s="75">
        <v>1</v>
      </c>
      <c r="D45" s="79">
        <f>'Прилож 3.1_Дет.сады'!F38</f>
        <v>1.2267946999999999</v>
      </c>
      <c r="E45" s="82">
        <f t="shared" si="1"/>
        <v>448128</v>
      </c>
    </row>
    <row r="46" spans="1:5" s="76" customFormat="1" ht="20.100000000000001" customHeight="1" x14ac:dyDescent="0.25">
      <c r="A46" s="3" t="s">
        <v>22</v>
      </c>
      <c r="B46" s="82">
        <f>'Прилож 1_базовые норм.25г.'!$L$7</f>
        <v>365283.60274591501</v>
      </c>
      <c r="C46" s="75">
        <v>1</v>
      </c>
      <c r="D46" s="79">
        <f>'Прилож 3.1_Дет.сады'!F39</f>
        <v>1.1967905999999999</v>
      </c>
      <c r="E46" s="82">
        <f t="shared" si="1"/>
        <v>437168</v>
      </c>
    </row>
    <row r="47" spans="1:5" s="76" customFormat="1" ht="20.100000000000001" customHeight="1" x14ac:dyDescent="0.25">
      <c r="A47" s="3" t="s">
        <v>23</v>
      </c>
      <c r="B47" s="82">
        <f>'Прилож 1_базовые норм.25г.'!$L$7</f>
        <v>365283.60274591501</v>
      </c>
      <c r="C47" s="75">
        <v>1</v>
      </c>
      <c r="D47" s="79">
        <f>'Прилож 3.1_Дет.сады'!F40</f>
        <v>1.0132018</v>
      </c>
      <c r="E47" s="82">
        <f t="shared" si="1"/>
        <v>370106</v>
      </c>
    </row>
    <row r="48" spans="1:5" s="76" customFormat="1" ht="20.100000000000001" customHeight="1" x14ac:dyDescent="0.25">
      <c r="A48" s="3" t="s">
        <v>24</v>
      </c>
      <c r="B48" s="82">
        <f>'Прилож 1_базовые норм.25г.'!$L$7</f>
        <v>365283.60274591501</v>
      </c>
      <c r="C48" s="75">
        <v>1</v>
      </c>
      <c r="D48" s="79">
        <f>'Прилож 3.1_Дет.сады'!F41</f>
        <v>1.1788703</v>
      </c>
      <c r="E48" s="82">
        <f t="shared" si="1"/>
        <v>430622</v>
      </c>
    </row>
    <row r="49" spans="1:5" s="76" customFormat="1" ht="20.100000000000001" customHeight="1" x14ac:dyDescent="0.25">
      <c r="A49" s="3" t="s">
        <v>25</v>
      </c>
      <c r="B49" s="82">
        <f>'Прилож 1_базовые норм.25г.'!$L$7</f>
        <v>365283.60274591501</v>
      </c>
      <c r="C49" s="75">
        <v>1</v>
      </c>
      <c r="D49" s="79">
        <f>'Прилож 3.1_Дет.сады'!F42</f>
        <v>1.2922179</v>
      </c>
      <c r="E49" s="82">
        <f t="shared" si="1"/>
        <v>472026</v>
      </c>
    </row>
    <row r="50" spans="1:5" s="76" customFormat="1" ht="20.100000000000001" customHeight="1" x14ac:dyDescent="0.25">
      <c r="A50" s="3" t="s">
        <v>26</v>
      </c>
      <c r="B50" s="82">
        <f>'Прилож 1_базовые норм.25г.'!$L$7</f>
        <v>365283.60274591501</v>
      </c>
      <c r="C50" s="75">
        <v>1</v>
      </c>
      <c r="D50" s="79">
        <f>'Прилож 3.1_Дет.сады'!F43</f>
        <v>1.2799396999999999</v>
      </c>
      <c r="E50" s="82">
        <f t="shared" si="1"/>
        <v>467541</v>
      </c>
    </row>
    <row r="51" spans="1:5" s="76" customFormat="1" ht="20.100000000000001" customHeight="1" x14ac:dyDescent="0.25">
      <c r="A51" s="3" t="s">
        <v>27</v>
      </c>
      <c r="B51" s="82">
        <f>'Прилож 1_базовые норм.25г.'!$L$7</f>
        <v>365283.60274591501</v>
      </c>
      <c r="C51" s="75">
        <v>1</v>
      </c>
      <c r="D51" s="79">
        <f>'Прилож 3.1_Дет.сады'!F44</f>
        <v>1.5914402000000001</v>
      </c>
      <c r="E51" s="82">
        <f t="shared" si="1"/>
        <v>581327</v>
      </c>
    </row>
    <row r="52" spans="1:5" s="76" customFormat="1" ht="20.100000000000001" customHeight="1" x14ac:dyDescent="0.25">
      <c r="A52" s="3" t="s">
        <v>28</v>
      </c>
      <c r="B52" s="82">
        <f>'Прилож 1_базовые норм.25г.'!$L$7</f>
        <v>365283.60274591501</v>
      </c>
      <c r="C52" s="75">
        <v>1</v>
      </c>
      <c r="D52" s="79">
        <f>'Прилож 3.1_Дет.сады'!F45</f>
        <v>1.2036948999999999</v>
      </c>
      <c r="E52" s="82">
        <f t="shared" si="1"/>
        <v>439690</v>
      </c>
    </row>
    <row r="53" spans="1:5" s="76" customFormat="1" ht="20.100000000000001" customHeight="1" x14ac:dyDescent="0.25">
      <c r="A53" s="8" t="s">
        <v>150</v>
      </c>
      <c r="B53" s="81">
        <f>'Прилож 1_базовые норм.25г.'!$L$7</f>
        <v>365283.60274591501</v>
      </c>
      <c r="C53" s="116">
        <v>1</v>
      </c>
      <c r="D53" s="117">
        <f>'Прилож 3.2_СОШ'!F11</f>
        <v>1.4122743739130434</v>
      </c>
      <c r="E53" s="81">
        <f t="shared" si="1"/>
        <v>515881</v>
      </c>
    </row>
    <row r="54" spans="1:5" s="76" customFormat="1" ht="20.100000000000001" customHeight="1" x14ac:dyDescent="0.25">
      <c r="A54" s="3" t="s">
        <v>39</v>
      </c>
      <c r="B54" s="82">
        <f>'Прилож 1_базовые норм.25г.'!$L$7</f>
        <v>365283.60274591501</v>
      </c>
      <c r="C54" s="75">
        <v>1</v>
      </c>
      <c r="D54" s="79">
        <f>'Прилож 3.2_СОШ'!F12</f>
        <v>1.2305748999999999</v>
      </c>
      <c r="E54" s="82">
        <f t="shared" si="1"/>
        <v>449509</v>
      </c>
    </row>
    <row r="55" spans="1:5" s="76" customFormat="1" ht="20.100000000000001" customHeight="1" x14ac:dyDescent="0.25">
      <c r="A55" s="3" t="s">
        <v>43</v>
      </c>
      <c r="B55" s="82">
        <f>'Прилож 1_базовые норм.25г.'!$L$7</f>
        <v>365283.60274591501</v>
      </c>
      <c r="C55" s="75">
        <v>1</v>
      </c>
      <c r="D55" s="79">
        <f>'Прилож 3.2_СОШ'!F13</f>
        <v>1.5520432</v>
      </c>
      <c r="E55" s="82">
        <f>ROUND((B55*C55*D55),0)</f>
        <v>566936</v>
      </c>
    </row>
    <row r="56" spans="1:5" s="76" customFormat="1" ht="50.25" customHeight="1" x14ac:dyDescent="0.25">
      <c r="A56" s="80" t="s">
        <v>45</v>
      </c>
      <c r="B56" s="81">
        <f>'Прилож 1_базовые норм.25г.'!$L$10</f>
        <v>119910.57855626999</v>
      </c>
      <c r="C56" s="118">
        <v>1</v>
      </c>
      <c r="D56" s="118">
        <f>'Прилож 3.2_СОШ'!F14</f>
        <v>0.6465708340902474</v>
      </c>
      <c r="E56" s="81">
        <f>ROUND((B56*C56*D56),0)</f>
        <v>77531</v>
      </c>
    </row>
    <row r="57" spans="1:5" s="76" customFormat="1" ht="20.100000000000001" customHeight="1" x14ac:dyDescent="0.25">
      <c r="A57" s="3" t="s">
        <v>31</v>
      </c>
      <c r="B57" s="82">
        <f>'Прилож 1_базовые норм.25г.'!$L$10</f>
        <v>119910.57855626999</v>
      </c>
      <c r="C57" s="77">
        <v>1</v>
      </c>
      <c r="D57" s="77">
        <f>'Прилож 3.2_СОШ'!F15</f>
        <v>0.62172050000000001</v>
      </c>
      <c r="E57" s="82">
        <f>ROUND((B57*C57*D57),0)</f>
        <v>74551</v>
      </c>
    </row>
    <row r="58" spans="1:5" s="76" customFormat="1" ht="20.100000000000001" customHeight="1" x14ac:dyDescent="0.25">
      <c r="A58" s="3" t="s">
        <v>32</v>
      </c>
      <c r="B58" s="82">
        <f>'Прилож 1_базовые норм.25г.'!$L$10</f>
        <v>119910.57855626999</v>
      </c>
      <c r="C58" s="77">
        <v>1</v>
      </c>
      <c r="D58" s="77">
        <f>'Прилож 3.2_СОШ'!F16</f>
        <v>0.68982489999999996</v>
      </c>
      <c r="E58" s="82">
        <f t="shared" ref="E58:E70" si="2">ROUND((B58*C58*D58),0)</f>
        <v>82717</v>
      </c>
    </row>
    <row r="59" spans="1:5" s="76" customFormat="1" ht="20.100000000000001" customHeight="1" x14ac:dyDescent="0.25">
      <c r="A59" s="3" t="s">
        <v>33</v>
      </c>
      <c r="B59" s="82">
        <f>'Прилож 1_базовые норм.25г.'!$L$10</f>
        <v>119910.57855626999</v>
      </c>
      <c r="C59" s="77">
        <v>1</v>
      </c>
      <c r="D59" s="77">
        <f>'Прилож 3.2_СОШ'!F17</f>
        <v>0.56519050000000004</v>
      </c>
      <c r="E59" s="82">
        <f t="shared" si="2"/>
        <v>67772</v>
      </c>
    </row>
    <row r="60" spans="1:5" s="76" customFormat="1" ht="20.100000000000001" customHeight="1" x14ac:dyDescent="0.25">
      <c r="A60" s="3" t="s">
        <v>34</v>
      </c>
      <c r="B60" s="82">
        <f>'Прилож 1_базовые норм.25г.'!$L$10</f>
        <v>119910.57855626999</v>
      </c>
      <c r="C60" s="77">
        <v>1</v>
      </c>
      <c r="D60" s="77">
        <f>'Прилож 3.2_СОШ'!F18</f>
        <v>0.64110769999999995</v>
      </c>
      <c r="E60" s="82">
        <f t="shared" si="2"/>
        <v>76876</v>
      </c>
    </row>
    <row r="61" spans="1:5" s="76" customFormat="1" ht="30" customHeight="1" x14ac:dyDescent="0.25">
      <c r="A61" s="6" t="s">
        <v>35</v>
      </c>
      <c r="B61" s="82">
        <f>'Прилож 1_базовые норм.25г.'!$L$10</f>
        <v>119910.57855626999</v>
      </c>
      <c r="C61" s="77">
        <v>1</v>
      </c>
      <c r="D61" s="77">
        <f>'Прилож 3.2_СОШ'!F19</f>
        <v>0.70127329999999999</v>
      </c>
      <c r="E61" s="82">
        <f t="shared" si="2"/>
        <v>84090</v>
      </c>
    </row>
    <row r="62" spans="1:5" s="76" customFormat="1" ht="20.100000000000001" customHeight="1" x14ac:dyDescent="0.25">
      <c r="A62" s="3" t="s">
        <v>36</v>
      </c>
      <c r="B62" s="82">
        <f>'Прилож 1_базовые норм.25г.'!$L$10</f>
        <v>119910.57855626999</v>
      </c>
      <c r="C62" s="77">
        <v>1</v>
      </c>
      <c r="D62" s="77">
        <f>'Прилож 3.2_СОШ'!F20</f>
        <v>0.55734459999999997</v>
      </c>
      <c r="E62" s="82">
        <f t="shared" si="2"/>
        <v>66832</v>
      </c>
    </row>
    <row r="63" spans="1:5" s="76" customFormat="1" ht="20.100000000000001" customHeight="1" x14ac:dyDescent="0.25">
      <c r="A63" s="3" t="s">
        <v>37</v>
      </c>
      <c r="B63" s="82">
        <f>'Прилож 1_базовые норм.25г.'!$L$10</f>
        <v>119910.57855626999</v>
      </c>
      <c r="C63" s="77">
        <v>1</v>
      </c>
      <c r="D63" s="77">
        <f>'Прилож 3.2_СОШ'!F21</f>
        <v>0.62341679999999999</v>
      </c>
      <c r="E63" s="82">
        <f t="shared" si="2"/>
        <v>74754</v>
      </c>
    </row>
    <row r="64" spans="1:5" s="76" customFormat="1" ht="20.100000000000001" customHeight="1" x14ac:dyDescent="0.25">
      <c r="A64" s="3" t="s">
        <v>38</v>
      </c>
      <c r="B64" s="82">
        <f>'Прилож 1_базовые норм.25г.'!$L$10</f>
        <v>119910.57855626999</v>
      </c>
      <c r="C64" s="77">
        <v>1</v>
      </c>
      <c r="D64" s="77">
        <f>'Прилож 3.2_СОШ'!F22</f>
        <v>0.48550070000000001</v>
      </c>
      <c r="E64" s="82">
        <f t="shared" si="2"/>
        <v>58217</v>
      </c>
    </row>
    <row r="65" spans="1:5" s="76" customFormat="1" ht="20.100000000000001" customHeight="1" x14ac:dyDescent="0.25">
      <c r="A65" s="3" t="s">
        <v>39</v>
      </c>
      <c r="B65" s="82">
        <f>'Прилож 1_базовые норм.25г.'!$L$10</f>
        <v>119910.57855626999</v>
      </c>
      <c r="C65" s="77">
        <v>1</v>
      </c>
      <c r="D65" s="77">
        <f>'Прилож 3.2_СОШ'!F23</f>
        <v>0.80637910000000002</v>
      </c>
      <c r="E65" s="82">
        <f t="shared" si="2"/>
        <v>96693</v>
      </c>
    </row>
    <row r="66" spans="1:5" s="76" customFormat="1" ht="20.100000000000001" customHeight="1" x14ac:dyDescent="0.25">
      <c r="A66" s="3" t="s">
        <v>40</v>
      </c>
      <c r="B66" s="82">
        <f>'Прилож 1_базовые норм.25г.'!$L$10</f>
        <v>119910.57855626999</v>
      </c>
      <c r="C66" s="77">
        <v>1</v>
      </c>
      <c r="D66" s="77">
        <f>'Прилож 3.2_СОШ'!F24</f>
        <v>0.85022819999999999</v>
      </c>
      <c r="E66" s="82">
        <f t="shared" si="2"/>
        <v>101951</v>
      </c>
    </row>
    <row r="67" spans="1:5" s="76" customFormat="1" ht="29.25" customHeight="1" x14ac:dyDescent="0.25">
      <c r="A67" s="6" t="s">
        <v>41</v>
      </c>
      <c r="B67" s="82">
        <f>'Прилож 1_базовые норм.25г.'!$L$10</f>
        <v>119910.57855626999</v>
      </c>
      <c r="C67" s="77">
        <v>1</v>
      </c>
      <c r="D67" s="77">
        <f>'Прилож 3.2_СОШ'!F25</f>
        <v>0.57333900000000004</v>
      </c>
      <c r="E67" s="82">
        <f t="shared" si="2"/>
        <v>68749</v>
      </c>
    </row>
    <row r="68" spans="1:5" s="76" customFormat="1" ht="20.100000000000001" customHeight="1" x14ac:dyDescent="0.25">
      <c r="A68" s="3" t="s">
        <v>42</v>
      </c>
      <c r="B68" s="82">
        <f>'Прилож 1_базовые норм.25г.'!$L$10</f>
        <v>119910.57855626999</v>
      </c>
      <c r="C68" s="77">
        <v>1</v>
      </c>
      <c r="D68" s="77">
        <f>'Прилож 3.2_СОШ'!F26</f>
        <v>2.3099432000000002</v>
      </c>
      <c r="E68" s="82">
        <f t="shared" si="2"/>
        <v>276987</v>
      </c>
    </row>
    <row r="69" spans="1:5" s="76" customFormat="1" ht="20.100000000000001" customHeight="1" x14ac:dyDescent="0.25">
      <c r="A69" s="3" t="s">
        <v>43</v>
      </c>
      <c r="B69" s="82">
        <f>'Прилож 1_базовые норм.25г.'!$L$10</f>
        <v>119910.57855626999</v>
      </c>
      <c r="C69" s="77">
        <v>1</v>
      </c>
      <c r="D69" s="77">
        <f>'Прилож 3.2_СОШ'!F27</f>
        <v>1.0848291000000001</v>
      </c>
      <c r="E69" s="82">
        <f t="shared" si="2"/>
        <v>130082</v>
      </c>
    </row>
    <row r="70" spans="1:5" s="76" customFormat="1" ht="20.100000000000001" customHeight="1" x14ac:dyDescent="0.25">
      <c r="A70" s="3" t="s">
        <v>44</v>
      </c>
      <c r="B70" s="82">
        <f>'Прилож 1_базовые норм.25г.'!$L$10</f>
        <v>119910.57855626999</v>
      </c>
      <c r="C70" s="77">
        <v>1</v>
      </c>
      <c r="D70" s="77">
        <f>'Прилож 3.2_СОШ'!F28</f>
        <v>1.4732666999999999</v>
      </c>
      <c r="E70" s="82">
        <f t="shared" si="2"/>
        <v>176660</v>
      </c>
    </row>
    <row r="71" spans="1:5" s="76" customFormat="1" ht="50.25" customHeight="1" x14ac:dyDescent="0.25">
      <c r="A71" s="80" t="s">
        <v>46</v>
      </c>
      <c r="B71" s="81">
        <f>'Прилож 1_базовые норм.25г.'!$L$11</f>
        <v>148854.58539627001</v>
      </c>
      <c r="C71" s="118">
        <v>1</v>
      </c>
      <c r="D71" s="118">
        <f>'Прилож 3.2_СОШ'!F29</f>
        <v>0.79518894731818157</v>
      </c>
      <c r="E71" s="81">
        <f>ROUND((B71*C71*D71),0)</f>
        <v>118368</v>
      </c>
    </row>
    <row r="72" spans="1:5" s="76" customFormat="1" ht="20.100000000000001" customHeight="1" x14ac:dyDescent="0.25">
      <c r="A72" s="3" t="s">
        <v>31</v>
      </c>
      <c r="B72" s="82">
        <f>'Прилож 1_базовые норм.25г.'!$L$11</f>
        <v>148854.58539627001</v>
      </c>
      <c r="C72" s="77">
        <v>1</v>
      </c>
      <c r="D72" s="77">
        <f>'Прилож 3.2_СОШ'!F30</f>
        <v>0.76133309999999998</v>
      </c>
      <c r="E72" s="82">
        <f>ROUND((B72*C72*D72),0)</f>
        <v>113328</v>
      </c>
    </row>
    <row r="73" spans="1:5" s="76" customFormat="1" ht="20.100000000000001" customHeight="1" x14ac:dyDescent="0.25">
      <c r="A73" s="3" t="s">
        <v>32</v>
      </c>
      <c r="B73" s="82">
        <f>'Прилож 1_базовые норм.25г.'!$L$11</f>
        <v>148854.58539627001</v>
      </c>
      <c r="C73" s="77">
        <v>1</v>
      </c>
      <c r="D73" s="77">
        <f>'Прилож 3.2_СОШ'!F31</f>
        <v>0.73454790000000003</v>
      </c>
      <c r="E73" s="82">
        <f t="shared" ref="E73:E86" si="3">ROUND((B73*C73*D73),0)</f>
        <v>109341</v>
      </c>
    </row>
    <row r="74" spans="1:5" s="76" customFormat="1" ht="20.100000000000001" customHeight="1" x14ac:dyDescent="0.25">
      <c r="A74" s="3" t="s">
        <v>33</v>
      </c>
      <c r="B74" s="82">
        <f>'Прилож 1_базовые норм.25г.'!$L$11</f>
        <v>148854.58539627001</v>
      </c>
      <c r="C74" s="77">
        <v>1</v>
      </c>
      <c r="D74" s="77">
        <f>'Прилож 3.2_СОШ'!F32</f>
        <v>0.69210879999999997</v>
      </c>
      <c r="E74" s="82">
        <f t="shared" si="3"/>
        <v>103024</v>
      </c>
    </row>
    <row r="75" spans="1:5" s="76" customFormat="1" ht="20.100000000000001" customHeight="1" x14ac:dyDescent="0.25">
      <c r="A75" s="3" t="s">
        <v>34</v>
      </c>
      <c r="B75" s="82">
        <f>'Прилож 1_базовые норм.25г.'!$L$11</f>
        <v>148854.58539627001</v>
      </c>
      <c r="C75" s="77">
        <v>1</v>
      </c>
      <c r="D75" s="77">
        <f>'Прилож 3.2_СОШ'!F33</f>
        <v>0.78507369999999999</v>
      </c>
      <c r="E75" s="82">
        <f t="shared" si="3"/>
        <v>116862</v>
      </c>
    </row>
    <row r="76" spans="1:5" s="76" customFormat="1" ht="28.5" customHeight="1" x14ac:dyDescent="0.25">
      <c r="A76" s="6" t="s">
        <v>35</v>
      </c>
      <c r="B76" s="82">
        <f>'Прилож 1_базовые норм.25г.'!$L$11</f>
        <v>148854.58539627001</v>
      </c>
      <c r="C76" s="77">
        <v>1</v>
      </c>
      <c r="D76" s="77">
        <f>'Прилож 3.2_СОШ'!F34</f>
        <v>0.85875020000000002</v>
      </c>
      <c r="E76" s="82">
        <f t="shared" si="3"/>
        <v>127829</v>
      </c>
    </row>
    <row r="77" spans="1:5" s="76" customFormat="1" ht="20.100000000000001" customHeight="1" x14ac:dyDescent="0.25">
      <c r="A77" s="3" t="s">
        <v>36</v>
      </c>
      <c r="B77" s="82">
        <f>'Прилож 1_базовые норм.25г.'!$L$11</f>
        <v>148854.58539627001</v>
      </c>
      <c r="C77" s="77">
        <v>1</v>
      </c>
      <c r="D77" s="77">
        <f>'Прилож 3.2_СОШ'!F35</f>
        <v>0.68250100000000002</v>
      </c>
      <c r="E77" s="82">
        <f t="shared" si="3"/>
        <v>101593</v>
      </c>
    </row>
    <row r="78" spans="1:5" s="76" customFormat="1" ht="20.100000000000001" customHeight="1" x14ac:dyDescent="0.25">
      <c r="A78" s="3" t="s">
        <v>37</v>
      </c>
      <c r="B78" s="82">
        <f>'Прилож 1_базовые норм.25г.'!$L$11</f>
        <v>148854.58539627001</v>
      </c>
      <c r="C78" s="77">
        <v>1</v>
      </c>
      <c r="D78" s="77">
        <f>'Прилож 3.2_СОШ'!F36</f>
        <v>0.79864429999999997</v>
      </c>
      <c r="E78" s="82">
        <f t="shared" si="3"/>
        <v>118882</v>
      </c>
    </row>
    <row r="79" spans="1:5" s="76" customFormat="1" ht="20.100000000000001" customHeight="1" x14ac:dyDescent="0.25">
      <c r="A79" s="3" t="s">
        <v>38</v>
      </c>
      <c r="B79" s="82">
        <f>'Прилож 1_базовые норм.25г.'!$L$11</f>
        <v>148854.58539627001</v>
      </c>
      <c r="C79" s="77">
        <v>1</v>
      </c>
      <c r="D79" s="77">
        <f>'Прилож 3.2_СОШ'!F37</f>
        <v>0.62127679999999996</v>
      </c>
      <c r="E79" s="82">
        <f t="shared" si="3"/>
        <v>92480</v>
      </c>
    </row>
    <row r="80" spans="1:5" s="76" customFormat="1" ht="20.100000000000001" customHeight="1" x14ac:dyDescent="0.25">
      <c r="A80" s="3" t="s">
        <v>39</v>
      </c>
      <c r="B80" s="82">
        <f>'Прилож 1_базовые норм.25г.'!$L$11</f>
        <v>148854.58539627001</v>
      </c>
      <c r="C80" s="77">
        <v>1</v>
      </c>
      <c r="D80" s="77">
        <f>'Прилож 3.2_СОШ'!F38</f>
        <v>0.98745830000000001</v>
      </c>
      <c r="E80" s="82">
        <f t="shared" si="3"/>
        <v>146988</v>
      </c>
    </row>
    <row r="81" spans="1:5" s="76" customFormat="1" ht="20.100000000000001" customHeight="1" x14ac:dyDescent="0.25">
      <c r="A81" s="3" t="s">
        <v>40</v>
      </c>
      <c r="B81" s="82">
        <f>'Прилож 1_базовые норм.25г.'!$L$11</f>
        <v>148854.58539627001</v>
      </c>
      <c r="C81" s="77">
        <v>1</v>
      </c>
      <c r="D81" s="77">
        <f>'Прилож 3.2_СОШ'!F39</f>
        <v>1.0411541</v>
      </c>
      <c r="E81" s="82">
        <f t="shared" si="3"/>
        <v>154981</v>
      </c>
    </row>
    <row r="82" spans="1:5" s="76" customFormat="1" ht="30" customHeight="1" x14ac:dyDescent="0.25">
      <c r="A82" s="6" t="s">
        <v>41</v>
      </c>
      <c r="B82" s="82">
        <f>'Прилож 1_базовые норм.25г.'!$L$11</f>
        <v>148854.58539627001</v>
      </c>
      <c r="C82" s="77">
        <v>1</v>
      </c>
      <c r="D82" s="77">
        <f>'Прилож 3.2_СОШ'!F40</f>
        <v>0.70208709999999996</v>
      </c>
      <c r="E82" s="82">
        <f t="shared" si="3"/>
        <v>104509</v>
      </c>
    </row>
    <row r="83" spans="1:5" s="76" customFormat="1" ht="20.100000000000001" customHeight="1" x14ac:dyDescent="0.25">
      <c r="A83" s="3" t="s">
        <v>42</v>
      </c>
      <c r="B83" s="82">
        <f>'Прилож 1_базовые норм.25г.'!$L$11</f>
        <v>148854.58539627001</v>
      </c>
      <c r="C83" s="77">
        <v>1</v>
      </c>
      <c r="D83" s="77">
        <f>'Прилож 3.2_СОШ'!F41</f>
        <v>3.4651139</v>
      </c>
      <c r="E83" s="82">
        <f t="shared" si="3"/>
        <v>515798</v>
      </c>
    </row>
    <row r="84" spans="1:5" s="76" customFormat="1" ht="20.100000000000001" customHeight="1" x14ac:dyDescent="0.25">
      <c r="A84" s="3" t="s">
        <v>43</v>
      </c>
      <c r="B84" s="82">
        <f>'Прилож 1_базовые норм.25г.'!$L$11</f>
        <v>148854.58539627001</v>
      </c>
      <c r="C84" s="77">
        <v>1</v>
      </c>
      <c r="D84" s="77">
        <f>'Прилож 3.2_СОШ'!F42</f>
        <v>1.3284385000000001</v>
      </c>
      <c r="E84" s="82">
        <f t="shared" si="3"/>
        <v>197744</v>
      </c>
    </row>
    <row r="85" spans="1:5" s="76" customFormat="1" ht="20.100000000000001" customHeight="1" x14ac:dyDescent="0.25">
      <c r="A85" s="3" t="s">
        <v>44</v>
      </c>
      <c r="B85" s="82">
        <f>'Прилож 1_базовые норм.25г.'!$L$11</f>
        <v>148854.58539627001</v>
      </c>
      <c r="C85" s="77">
        <v>1</v>
      </c>
      <c r="D85" s="77">
        <f>'Прилож 3.2_СОШ'!F43</f>
        <v>1.8041035999999999</v>
      </c>
      <c r="E85" s="82">
        <f t="shared" si="3"/>
        <v>268549</v>
      </c>
    </row>
    <row r="86" spans="1:5" s="76" customFormat="1" ht="50.25" customHeight="1" x14ac:dyDescent="0.25">
      <c r="A86" s="80" t="s">
        <v>47</v>
      </c>
      <c r="B86" s="81">
        <f>'Прилож 1_базовые норм.25г.'!$L$12</f>
        <v>149893.31667378001</v>
      </c>
      <c r="C86" s="118">
        <v>1</v>
      </c>
      <c r="D86" s="118">
        <f>'Прилож 3.2_СОШ'!F44</f>
        <v>0.93458665205223856</v>
      </c>
      <c r="E86" s="81">
        <f t="shared" si="3"/>
        <v>140088</v>
      </c>
    </row>
    <row r="87" spans="1:5" s="76" customFormat="1" ht="20.100000000000001" customHeight="1" x14ac:dyDescent="0.25">
      <c r="A87" s="3" t="s">
        <v>31</v>
      </c>
      <c r="B87" s="82">
        <f>'Прилож 1_базовые норм.25г.'!$L$12</f>
        <v>149893.31667378001</v>
      </c>
      <c r="C87" s="77">
        <v>1</v>
      </c>
      <c r="D87" s="77">
        <f>'Прилож 3.2_СОШ'!F45</f>
        <v>0.97876549999999995</v>
      </c>
      <c r="E87" s="82">
        <f>ROUND((B87*C87*D87),0)</f>
        <v>146710</v>
      </c>
    </row>
    <row r="88" spans="1:5" s="76" customFormat="1" ht="20.100000000000001" customHeight="1" x14ac:dyDescent="0.25">
      <c r="A88" s="3" t="s">
        <v>32</v>
      </c>
      <c r="B88" s="82">
        <f>'Прилож 1_базовые норм.25г.'!$L$12</f>
        <v>149893.31667378001</v>
      </c>
      <c r="C88" s="77">
        <v>1</v>
      </c>
      <c r="D88" s="77">
        <f>'Прилож 3.2_СОШ'!F46</f>
        <v>0.94433060000000002</v>
      </c>
      <c r="E88" s="82">
        <f t="shared" ref="E88:E98" si="4">ROUND((B88*C88*D88),0)</f>
        <v>141549</v>
      </c>
    </row>
    <row r="89" spans="1:5" s="76" customFormat="1" ht="20.100000000000001" customHeight="1" x14ac:dyDescent="0.25">
      <c r="A89" s="3" t="s">
        <v>33</v>
      </c>
      <c r="B89" s="82">
        <f>'Прилож 1_базовые норм.25г.'!$L$12</f>
        <v>149893.31667378001</v>
      </c>
      <c r="C89" s="77">
        <v>1</v>
      </c>
      <c r="D89" s="77">
        <f>'Прилож 3.2_СОШ'!F47</f>
        <v>0.88977099999999998</v>
      </c>
      <c r="E89" s="82">
        <f t="shared" si="4"/>
        <v>133371</v>
      </c>
    </row>
    <row r="90" spans="1:5" s="76" customFormat="1" ht="20.100000000000001" customHeight="1" x14ac:dyDescent="0.25">
      <c r="A90" s="3" t="s">
        <v>34</v>
      </c>
      <c r="B90" s="82">
        <f>'Прилож 1_базовые норм.25г.'!$L$12</f>
        <v>149893.31667378001</v>
      </c>
      <c r="C90" s="77">
        <v>1</v>
      </c>
      <c r="D90" s="77">
        <f>'Прилож 3.2_СОШ'!F48</f>
        <v>0.95215649999999996</v>
      </c>
      <c r="E90" s="82">
        <f t="shared" si="4"/>
        <v>142722</v>
      </c>
    </row>
    <row r="91" spans="1:5" s="76" customFormat="1" ht="30" customHeight="1" x14ac:dyDescent="0.25">
      <c r="A91" s="6" t="s">
        <v>35</v>
      </c>
      <c r="B91" s="82">
        <f>'Прилож 1_базовые норм.25г.'!$L$12</f>
        <v>149893.31667378001</v>
      </c>
      <c r="C91" s="77">
        <v>1</v>
      </c>
      <c r="D91" s="77">
        <f>'Прилож 3.2_СОШ'!F49</f>
        <v>1.1040042000000001</v>
      </c>
      <c r="E91" s="82">
        <f t="shared" si="4"/>
        <v>165483</v>
      </c>
    </row>
    <row r="92" spans="1:5" s="76" customFormat="1" ht="20.100000000000001" customHeight="1" x14ac:dyDescent="0.25">
      <c r="A92" s="3" t="s">
        <v>36</v>
      </c>
      <c r="B92" s="82">
        <f>'Прилож 1_базовые норм.25г.'!$L$12</f>
        <v>149893.31667378001</v>
      </c>
      <c r="C92" s="77">
        <v>1</v>
      </c>
      <c r="D92" s="77">
        <f>'Прилож 3.2_СОШ'!F50</f>
        <v>0.87741919999999995</v>
      </c>
      <c r="E92" s="82">
        <f t="shared" si="4"/>
        <v>131519</v>
      </c>
    </row>
    <row r="93" spans="1:5" s="76" customFormat="1" ht="20.100000000000001" customHeight="1" x14ac:dyDescent="0.25">
      <c r="A93" s="3" t="s">
        <v>37</v>
      </c>
      <c r="B93" s="82">
        <f>'Прилож 1_базовые норм.25г.'!$L$12</f>
        <v>149893.31667378001</v>
      </c>
      <c r="C93" s="77">
        <v>1</v>
      </c>
      <c r="D93" s="77">
        <f>'Прилож 3.2_СОШ'!F51</f>
        <v>0.75494950000000005</v>
      </c>
      <c r="E93" s="82">
        <f t="shared" si="4"/>
        <v>113162</v>
      </c>
    </row>
    <row r="94" spans="1:5" s="76" customFormat="1" ht="20.100000000000001" customHeight="1" x14ac:dyDescent="0.25">
      <c r="A94" s="3" t="s">
        <v>38</v>
      </c>
      <c r="B94" s="82">
        <f>'Прилож 1_базовые норм.25г.'!$L$12</f>
        <v>149893.31667378001</v>
      </c>
      <c r="C94" s="77">
        <v>1</v>
      </c>
      <c r="D94" s="77">
        <f>'Прилож 3.2_СОШ'!F52</f>
        <v>0.76431660000000001</v>
      </c>
      <c r="E94" s="82">
        <f t="shared" si="4"/>
        <v>114566</v>
      </c>
    </row>
    <row r="95" spans="1:5" s="76" customFormat="1" ht="20.100000000000001" customHeight="1" x14ac:dyDescent="0.25">
      <c r="A95" s="3" t="s">
        <v>39</v>
      </c>
      <c r="B95" s="82">
        <f>'Прилож 1_базовые норм.25г.'!$L$12</f>
        <v>149893.31667378001</v>
      </c>
      <c r="C95" s="77">
        <v>1</v>
      </c>
      <c r="D95" s="77">
        <f>'Прилож 3.2_СОШ'!F53</f>
        <v>1.2694707000000001</v>
      </c>
      <c r="E95" s="82">
        <f t="shared" si="4"/>
        <v>190285</v>
      </c>
    </row>
    <row r="96" spans="1:5" s="76" customFormat="1" ht="20.100000000000001" customHeight="1" x14ac:dyDescent="0.25">
      <c r="A96" s="3" t="s">
        <v>40</v>
      </c>
      <c r="B96" s="82">
        <f>'Прилож 1_базовые норм.25г.'!$L$12</f>
        <v>149893.31667378001</v>
      </c>
      <c r="C96" s="77">
        <v>1</v>
      </c>
      <c r="D96" s="77">
        <f>'Прилож 3.2_СОШ'!F54</f>
        <v>1.3385016000000001</v>
      </c>
      <c r="E96" s="82">
        <f t="shared" si="4"/>
        <v>200632</v>
      </c>
    </row>
    <row r="97" spans="1:5" s="76" customFormat="1" ht="31.5" customHeight="1" x14ac:dyDescent="0.25">
      <c r="A97" s="6" t="s">
        <v>41</v>
      </c>
      <c r="B97" s="82">
        <f>'Прилож 1_базовые норм.25г.'!$L$12</f>
        <v>149893.31667378001</v>
      </c>
      <c r="C97" s="77">
        <v>1</v>
      </c>
      <c r="D97" s="77">
        <f>'Прилож 3.2_СОШ'!F55</f>
        <v>0.90259909999999999</v>
      </c>
      <c r="E97" s="82">
        <f t="shared" si="4"/>
        <v>135294</v>
      </c>
    </row>
    <row r="98" spans="1:5" s="76" customFormat="1" ht="50.25" customHeight="1" x14ac:dyDescent="0.25">
      <c r="A98" s="80" t="s">
        <v>83</v>
      </c>
      <c r="B98" s="119">
        <f>'Прилож 1_базовые норм.25г.'!$L$13</f>
        <v>314.17405278000001</v>
      </c>
      <c r="C98" s="118">
        <v>1</v>
      </c>
      <c r="D98" s="118">
        <f>'Прилож 3.3_Доп.образ.'!F6</f>
        <v>0.60523745018856545</v>
      </c>
      <c r="E98" s="81">
        <f t="shared" si="4"/>
        <v>190</v>
      </c>
    </row>
    <row r="99" spans="1:5" s="76" customFormat="1" ht="20.100000000000001" customHeight="1" x14ac:dyDescent="0.25">
      <c r="A99" s="3" t="s">
        <v>85</v>
      </c>
      <c r="B99" s="74">
        <f>'Прилож 1_базовые норм.25г.'!$L$13</f>
        <v>314.17405278000001</v>
      </c>
      <c r="C99" s="77">
        <v>1</v>
      </c>
      <c r="D99" s="77">
        <f>'Прилож 3.3_Доп.образ.'!F7</f>
        <v>0.91606670000000001</v>
      </c>
      <c r="E99" s="82">
        <f>ROUND((B99*C99*D99),0)</f>
        <v>288</v>
      </c>
    </row>
    <row r="100" spans="1:5" s="76" customFormat="1" ht="20.100000000000001" customHeight="1" x14ac:dyDescent="0.25">
      <c r="A100" s="3" t="s">
        <v>86</v>
      </c>
      <c r="B100" s="74">
        <f>'Прилож 1_базовые норм.25г.'!$L$13</f>
        <v>314.17405278000001</v>
      </c>
      <c r="C100" s="77">
        <v>1</v>
      </c>
      <c r="D100" s="77">
        <f>'Прилож 3.3_Доп.образ.'!F8</f>
        <v>0.95833690000000005</v>
      </c>
      <c r="E100" s="82">
        <f t="shared" ref="E100:E103" si="5">ROUND((B100*C100*D100),0)</f>
        <v>301</v>
      </c>
    </row>
    <row r="101" spans="1:5" s="76" customFormat="1" ht="20.100000000000001" customHeight="1" x14ac:dyDescent="0.25">
      <c r="A101" s="3" t="s">
        <v>87</v>
      </c>
      <c r="B101" s="74">
        <f>'Прилож 1_базовые норм.25г.'!$L$13</f>
        <v>314.17405278000001</v>
      </c>
      <c r="C101" s="77">
        <v>1</v>
      </c>
      <c r="D101" s="77">
        <f>'Прилож 3.3_Доп.образ.'!F9</f>
        <v>0.3041161</v>
      </c>
      <c r="E101" s="82">
        <f t="shared" si="5"/>
        <v>96</v>
      </c>
    </row>
    <row r="102" spans="1:5" s="76" customFormat="1" ht="20.100000000000001" customHeight="1" x14ac:dyDescent="0.25">
      <c r="A102" s="3" t="s">
        <v>88</v>
      </c>
      <c r="B102" s="74">
        <f>'Прилож 1_базовые норм.25г.'!$L$13</f>
        <v>314.17405278000001</v>
      </c>
      <c r="C102" s="77">
        <v>1</v>
      </c>
      <c r="D102" s="77">
        <f>'Прилож 3.3_Доп.образ.'!F10</f>
        <v>1.2981027000000001</v>
      </c>
      <c r="E102" s="82">
        <f t="shared" si="5"/>
        <v>408</v>
      </c>
    </row>
    <row r="103" spans="1:5" s="76" customFormat="1" ht="50.25" customHeight="1" x14ac:dyDescent="0.25">
      <c r="A103" s="80" t="s">
        <v>84</v>
      </c>
      <c r="B103" s="119">
        <f>'Прилож 1_базовые норм.25г.'!$L$14</f>
        <v>6262.1672349999999</v>
      </c>
      <c r="C103" s="118">
        <v>1</v>
      </c>
      <c r="D103" s="118">
        <f>'Прилож 3.3_Доп.образ.'!F11</f>
        <v>1.2703390999999999</v>
      </c>
      <c r="E103" s="81">
        <f t="shared" si="5"/>
        <v>7955</v>
      </c>
    </row>
    <row r="104" spans="1:5" s="76" customFormat="1" ht="20.100000000000001" customHeight="1" x14ac:dyDescent="0.25">
      <c r="A104" s="3" t="s">
        <v>88</v>
      </c>
      <c r="B104" s="74">
        <f>'Прилож 1_базовые норм.25г.'!$L$14</f>
        <v>6262.1672349999999</v>
      </c>
      <c r="C104" s="77">
        <v>1</v>
      </c>
      <c r="D104" s="83">
        <f>'Прилож 3.3_Доп.образ.'!F12</f>
        <v>1.2703390999999999</v>
      </c>
      <c r="E104" s="82">
        <f>ROUND((B104*C104*D104),0)</f>
        <v>7955</v>
      </c>
    </row>
  </sheetData>
  <mergeCells count="6">
    <mergeCell ref="A2:E2"/>
    <mergeCell ref="A3:A4"/>
    <mergeCell ref="B3:B4"/>
    <mergeCell ref="C3:C4"/>
    <mergeCell ref="D3:D4"/>
    <mergeCell ref="E3:E4"/>
  </mergeCells>
  <pageMargins left="0.31496062992125984" right="0.15748031496062992" top="0.19685039370078741" bottom="0.74803149606299213" header="0.31496062992125984" footer="0.31496062992125984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7"/>
  <sheetViews>
    <sheetView topLeftCell="A4" zoomScaleNormal="100" workbookViewId="0">
      <pane xSplit="1" topLeftCell="B1" activePane="topRight" state="frozen"/>
      <selection activeCell="A70" sqref="A70"/>
      <selection pane="topRight" activeCell="K6" sqref="K6"/>
    </sheetView>
  </sheetViews>
  <sheetFormatPr defaultRowHeight="15" x14ac:dyDescent="0.25"/>
  <cols>
    <col min="1" max="1" width="34.28515625" customWidth="1"/>
    <col min="2" max="3" width="14" customWidth="1"/>
    <col min="4" max="4" width="13" hidden="1" customWidth="1"/>
    <col min="5" max="5" width="18.7109375" customWidth="1"/>
    <col min="6" max="6" width="14.7109375" customWidth="1"/>
    <col min="7" max="7" width="18" customWidth="1"/>
    <col min="8" max="8" width="17" customWidth="1"/>
    <col min="9" max="9" width="19.140625" customWidth="1"/>
    <col min="10" max="10" width="21.42578125" customWidth="1"/>
    <col min="11" max="11" width="23.140625" customWidth="1"/>
    <col min="12" max="12" width="18.140625" customWidth="1"/>
    <col min="13" max="13" width="11.28515625" hidden="1" customWidth="1"/>
    <col min="14" max="14" width="10.7109375" hidden="1" customWidth="1"/>
    <col min="15" max="15" width="13.5703125" hidden="1" customWidth="1"/>
  </cols>
  <sheetData>
    <row r="1" spans="1:15" ht="62.25" customHeight="1" x14ac:dyDescent="0.25">
      <c r="J1" s="64"/>
      <c r="K1" s="135" t="s">
        <v>137</v>
      </c>
      <c r="L1" s="135"/>
    </row>
    <row r="2" spans="1:15" ht="29.25" customHeight="1" x14ac:dyDescent="0.25">
      <c r="A2" s="136" t="s">
        <v>140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4" spans="1:15" s="1" customFormat="1" ht="104.25" customHeight="1" x14ac:dyDescent="0.25">
      <c r="A4" s="2" t="s">
        <v>0</v>
      </c>
      <c r="B4" s="2" t="s">
        <v>96</v>
      </c>
      <c r="C4" s="2" t="s">
        <v>94</v>
      </c>
      <c r="D4" s="53" t="s">
        <v>90</v>
      </c>
      <c r="E4" s="2" t="s">
        <v>1</v>
      </c>
      <c r="F4" s="2" t="s">
        <v>2</v>
      </c>
      <c r="G4" s="2" t="s">
        <v>97</v>
      </c>
      <c r="H4" s="2" t="s">
        <v>98</v>
      </c>
      <c r="I4" s="2" t="s">
        <v>99</v>
      </c>
      <c r="J4" s="2" t="s">
        <v>100</v>
      </c>
      <c r="K4" s="2" t="s">
        <v>3</v>
      </c>
      <c r="L4" s="2" t="s">
        <v>101</v>
      </c>
      <c r="M4" s="1" t="s">
        <v>48</v>
      </c>
      <c r="N4" s="1" t="s">
        <v>49</v>
      </c>
    </row>
    <row r="5" spans="1:15" s="5" customFormat="1" x14ac:dyDescent="0.25">
      <c r="A5" s="4">
        <v>1</v>
      </c>
      <c r="B5" s="4">
        <v>2</v>
      </c>
      <c r="C5" s="4">
        <v>3</v>
      </c>
      <c r="E5" s="4">
        <v>4</v>
      </c>
      <c r="F5" s="4">
        <v>5</v>
      </c>
      <c r="G5" s="4">
        <v>6</v>
      </c>
      <c r="H5" s="4" t="s">
        <v>4</v>
      </c>
      <c r="I5" s="4">
        <v>8</v>
      </c>
      <c r="J5" s="4" t="s">
        <v>5</v>
      </c>
      <c r="K5" s="4">
        <v>10</v>
      </c>
      <c r="L5" s="4" t="s">
        <v>6</v>
      </c>
    </row>
    <row r="6" spans="1:15" ht="48" customHeight="1" x14ac:dyDescent="0.25">
      <c r="A6" s="7" t="s">
        <v>7</v>
      </c>
      <c r="B6" s="8">
        <f>SUM(B7:B27)</f>
        <v>2386</v>
      </c>
      <c r="C6" s="32">
        <f>'Прилож 1_базовые норм.25г.'!$L$6</f>
        <v>217214.96707151498</v>
      </c>
      <c r="D6" s="15"/>
      <c r="E6" s="9">
        <v>1</v>
      </c>
      <c r="F6" s="84">
        <f>(SUM(H7:H27)-G6)/B6/C6</f>
        <v>0.86573566915339462</v>
      </c>
      <c r="G6" s="33">
        <f>SUM(G7:G27)</f>
        <v>1091630</v>
      </c>
      <c r="H6" s="33">
        <f>SUM(H7:H27)</f>
        <v>449780707.25454837</v>
      </c>
      <c r="I6" s="9">
        <v>0</v>
      </c>
      <c r="J6" s="33">
        <f>SUM(J7:J27)</f>
        <v>449780707.25454837</v>
      </c>
      <c r="K6" s="138">
        <f>L6/J6</f>
        <v>0.99999984632428041</v>
      </c>
      <c r="L6" s="33">
        <f>SUM(L7:L27)</f>
        <v>449780638.13417453</v>
      </c>
      <c r="M6">
        <f>0.9*95393+0.1*107805</f>
        <v>96634.2</v>
      </c>
      <c r="N6">
        <f>0.9*103692+0.1*117569</f>
        <v>105079.70000000001</v>
      </c>
      <c r="O6" s="40">
        <f>B6*C6*F6+G6</f>
        <v>449780707.25454837</v>
      </c>
    </row>
    <row r="7" spans="1:15" x14ac:dyDescent="0.25">
      <c r="A7" s="3" t="s">
        <v>8</v>
      </c>
      <c r="B7" s="3">
        <v>90</v>
      </c>
      <c r="C7" s="14">
        <f>'Прилож 1_базовые норм.25г.'!$L$6</f>
        <v>217214.96707151498</v>
      </c>
      <c r="D7" s="12">
        <f>ROUND((M7*$E$48),0)</f>
        <v>207360</v>
      </c>
      <c r="E7" s="4">
        <v>1</v>
      </c>
      <c r="F7" s="98">
        <f>ROUND((D7/C7),7)</f>
        <v>0.95463030000000004</v>
      </c>
      <c r="G7" s="12">
        <f>ROUND((M7*B7/(M7*B7+M29*B29)*F48),0)</f>
        <v>82212</v>
      </c>
      <c r="H7" s="12">
        <f>B7*C7*E7*F7+G7</f>
        <v>18744611.026197344</v>
      </c>
      <c r="I7" s="4">
        <v>0</v>
      </c>
      <c r="J7" s="12">
        <f>H7-I7</f>
        <v>18744611.026197344</v>
      </c>
      <c r="K7" s="99">
        <v>1.0000000986775599</v>
      </c>
      <c r="L7" s="12">
        <f>J7*K7</f>
        <v>18744612.875869822</v>
      </c>
      <c r="M7">
        <f>0.9*95393+0.1*107805</f>
        <v>96634.2</v>
      </c>
      <c r="N7">
        <f t="shared" ref="N7:N27" si="0">0.9*103692+0.1*117569</f>
        <v>105079.70000000001</v>
      </c>
    </row>
    <row r="8" spans="1:15" x14ac:dyDescent="0.25">
      <c r="A8" s="3" t="s">
        <v>9</v>
      </c>
      <c r="B8" s="3">
        <v>155</v>
      </c>
      <c r="C8" s="14">
        <f>'Прилож 1_базовые норм.25г.'!$L$6</f>
        <v>217214.96707151498</v>
      </c>
      <c r="D8" s="12">
        <f>ROUND((M8*$E$49),0)</f>
        <v>157818</v>
      </c>
      <c r="E8" s="4">
        <v>1</v>
      </c>
      <c r="F8" s="98">
        <f t="shared" ref="F8:F45" si="1">ROUND((D8/C8),7)</f>
        <v>0.72655210000000003</v>
      </c>
      <c r="G8" s="12">
        <f>F49</f>
        <v>871</v>
      </c>
      <c r="H8" s="12">
        <f t="shared" ref="H8:H26" si="2">B8*C8*E8*F8+G8</f>
        <v>24462659.52397221</v>
      </c>
      <c r="I8" s="4">
        <v>0</v>
      </c>
      <c r="J8" s="12">
        <f t="shared" ref="J8:J27" si="3">H8-I8</f>
        <v>24462659.52397221</v>
      </c>
      <c r="K8" s="99">
        <v>1.00000283681452</v>
      </c>
      <c r="L8" s="12">
        <f t="shared" ref="L8:L27" si="4">J8*K8</f>
        <v>24462728.919999942</v>
      </c>
      <c r="M8">
        <f t="shared" ref="M8:M27" si="5">0.9*95393+0.1*107805</f>
        <v>96634.2</v>
      </c>
      <c r="N8">
        <f t="shared" si="0"/>
        <v>105079.70000000001</v>
      </c>
    </row>
    <row r="9" spans="1:15" x14ac:dyDescent="0.25">
      <c r="A9" s="3" t="s">
        <v>10</v>
      </c>
      <c r="B9" s="3">
        <v>155</v>
      </c>
      <c r="C9" s="14">
        <f>'Прилож 1_базовые норм.25г.'!$L$6</f>
        <v>217214.96707151498</v>
      </c>
      <c r="D9" s="12">
        <f>ROUND((M9*$E$50),0)</f>
        <v>221825</v>
      </c>
      <c r="E9" s="4">
        <v>1</v>
      </c>
      <c r="F9" s="98">
        <f t="shared" si="1"/>
        <v>1.0212234</v>
      </c>
      <c r="G9" s="12">
        <f>F50</f>
        <v>22024</v>
      </c>
      <c r="H9" s="12">
        <f t="shared" si="2"/>
        <v>34404900.116567388</v>
      </c>
      <c r="I9" s="4">
        <v>0</v>
      </c>
      <c r="J9" s="12">
        <f t="shared" si="3"/>
        <v>34404900.116567388</v>
      </c>
      <c r="K9" s="99">
        <v>1.0000011545864829</v>
      </c>
      <c r="L9" s="12">
        <f t="shared" si="4"/>
        <v>34404939.840000004</v>
      </c>
      <c r="M9">
        <f t="shared" si="5"/>
        <v>96634.2</v>
      </c>
      <c r="N9">
        <f t="shared" si="0"/>
        <v>105079.70000000001</v>
      </c>
    </row>
    <row r="10" spans="1:15" x14ac:dyDescent="0.25">
      <c r="A10" s="3" t="s">
        <v>12</v>
      </c>
      <c r="B10" s="3">
        <v>96</v>
      </c>
      <c r="C10" s="14">
        <f>'Прилож 1_базовые норм.25г.'!$L$6</f>
        <v>217214.96707151498</v>
      </c>
      <c r="D10" s="12">
        <f>ROUND((M10*$E$52),0)</f>
        <v>131866</v>
      </c>
      <c r="E10" s="4">
        <v>1</v>
      </c>
      <c r="F10" s="98">
        <f t="shared" si="1"/>
        <v>0.60707599999999995</v>
      </c>
      <c r="G10" s="12">
        <f>ROUND((M10*B10/(M10*B10+M31*B31)*F52),0)</f>
        <v>35393</v>
      </c>
      <c r="H10" s="12">
        <f t="shared" si="2"/>
        <v>12694528.361591073</v>
      </c>
      <c r="I10" s="4">
        <v>0</v>
      </c>
      <c r="J10" s="12">
        <f t="shared" si="3"/>
        <v>12694528.361591073</v>
      </c>
      <c r="K10" s="99">
        <v>0.99999843113208298</v>
      </c>
      <c r="L10" s="12">
        <f t="shared" si="4"/>
        <v>12694508.445552805</v>
      </c>
      <c r="M10">
        <f t="shared" si="5"/>
        <v>96634.2</v>
      </c>
      <c r="N10">
        <f t="shared" si="0"/>
        <v>105079.70000000001</v>
      </c>
    </row>
    <row r="11" spans="1:15" x14ac:dyDescent="0.25">
      <c r="A11" s="3" t="s">
        <v>13</v>
      </c>
      <c r="B11" s="3">
        <f>125+57</f>
        <v>182</v>
      </c>
      <c r="C11" s="14">
        <f>'Прилож 1_базовые норм.25г.'!$L$6</f>
        <v>217214.96707151498</v>
      </c>
      <c r="D11" s="12">
        <f>ROUND((M11*$E$53),0)</f>
        <v>179887</v>
      </c>
      <c r="E11" s="4">
        <v>1</v>
      </c>
      <c r="F11" s="98">
        <f t="shared" si="1"/>
        <v>0.828152</v>
      </c>
      <c r="G11" s="12">
        <f>ROUND((M11*B11/(M11*B11+M32*B32)*F53),0)</f>
        <v>2788</v>
      </c>
      <c r="H11" s="12">
        <f t="shared" si="2"/>
        <v>32742223.712658089</v>
      </c>
      <c r="I11" s="4">
        <v>0</v>
      </c>
      <c r="J11" s="12">
        <f t="shared" si="3"/>
        <v>32742223.712658089</v>
      </c>
      <c r="K11" s="99">
        <v>0.999999138156209</v>
      </c>
      <c r="L11" s="12">
        <f t="shared" si="4"/>
        <v>32742195.493975878</v>
      </c>
      <c r="M11">
        <f t="shared" si="5"/>
        <v>96634.2</v>
      </c>
      <c r="N11">
        <f t="shared" si="0"/>
        <v>105079.70000000001</v>
      </c>
    </row>
    <row r="12" spans="1:15" x14ac:dyDescent="0.25">
      <c r="A12" s="3" t="s">
        <v>14</v>
      </c>
      <c r="B12" s="3">
        <v>50</v>
      </c>
      <c r="C12" s="14">
        <f>'Прилож 1_базовые норм.25г.'!$L$6</f>
        <v>217214.96707151498</v>
      </c>
      <c r="D12" s="12">
        <f>ROUND((M12*$E$54),0)</f>
        <v>266181</v>
      </c>
      <c r="E12" s="4">
        <v>1</v>
      </c>
      <c r="F12" s="98">
        <f t="shared" si="1"/>
        <v>1.2254266</v>
      </c>
      <c r="G12" s="12">
        <f>ROUND((M12*B12/(M12*B12+M33*B33)*F54),0)</f>
        <v>300358</v>
      </c>
      <c r="H12" s="12">
        <f t="shared" si="2"/>
        <v>13609407.928377928</v>
      </c>
      <c r="I12" s="4">
        <v>0</v>
      </c>
      <c r="J12" s="12">
        <f t="shared" si="3"/>
        <v>13609407.928377928</v>
      </c>
      <c r="K12" s="99">
        <v>1.0000001828706599</v>
      </c>
      <c r="L12" s="12">
        <f t="shared" si="4"/>
        <v>13609410.417139338</v>
      </c>
      <c r="M12">
        <f t="shared" si="5"/>
        <v>96634.2</v>
      </c>
      <c r="N12">
        <f t="shared" si="0"/>
        <v>105079.70000000001</v>
      </c>
    </row>
    <row r="13" spans="1:15" x14ac:dyDescent="0.25">
      <c r="A13" s="3" t="s">
        <v>15</v>
      </c>
      <c r="B13" s="3">
        <v>136</v>
      </c>
      <c r="C13" s="14">
        <f>'Прилож 1_базовые норм.25г.'!$L$6</f>
        <v>217214.96707151498</v>
      </c>
      <c r="D13" s="12">
        <f>ROUND((M13*$E$55),0)</f>
        <v>190264</v>
      </c>
      <c r="E13" s="4">
        <v>1</v>
      </c>
      <c r="F13" s="98">
        <f t="shared" si="1"/>
        <v>0.87592490000000001</v>
      </c>
      <c r="G13" s="12">
        <f>ROUND((M13*B13/(M13*B13+M34*B34)*F55),0)</f>
        <v>81113</v>
      </c>
      <c r="H13" s="12">
        <f t="shared" si="2"/>
        <v>25957016.770244326</v>
      </c>
      <c r="I13" s="4">
        <v>0</v>
      </c>
      <c r="J13" s="12">
        <f t="shared" si="3"/>
        <v>25957016.770244326</v>
      </c>
      <c r="K13" s="99">
        <v>0.99999872289492797</v>
      </c>
      <c r="L13" s="12">
        <f t="shared" si="4"/>
        <v>25956983.620406553</v>
      </c>
      <c r="M13">
        <f t="shared" si="5"/>
        <v>96634.2</v>
      </c>
      <c r="N13">
        <f t="shared" si="0"/>
        <v>105079.70000000001</v>
      </c>
    </row>
    <row r="14" spans="1:15" x14ac:dyDescent="0.25">
      <c r="A14" s="3" t="s">
        <v>16</v>
      </c>
      <c r="B14" s="3">
        <v>140</v>
      </c>
      <c r="C14" s="14">
        <f>'Прилож 1_базовые норм.25г.'!$L$6</f>
        <v>217214.96707151498</v>
      </c>
      <c r="D14" s="12">
        <f>ROUND((M14*$E$56),0)</f>
        <v>174356</v>
      </c>
      <c r="E14" s="4">
        <v>1</v>
      </c>
      <c r="F14" s="98">
        <f t="shared" si="1"/>
        <v>0.80268870000000003</v>
      </c>
      <c r="G14" s="12">
        <f>ROUND((M14*B14/(M14*B14+M35*B35)*F56),0)</f>
        <v>24602</v>
      </c>
      <c r="H14" s="12">
        <f t="shared" si="2"/>
        <v>24434441.935484804</v>
      </c>
      <c r="I14" s="4">
        <v>0</v>
      </c>
      <c r="J14" s="12">
        <f t="shared" si="3"/>
        <v>24434441.935484804</v>
      </c>
      <c r="K14" s="99">
        <v>0.99999951992439295</v>
      </c>
      <c r="L14" s="12">
        <f t="shared" si="4"/>
        <v>24434430.20510526</v>
      </c>
      <c r="M14">
        <f t="shared" si="5"/>
        <v>96634.2</v>
      </c>
      <c r="N14">
        <f t="shared" si="0"/>
        <v>105079.70000000001</v>
      </c>
    </row>
    <row r="15" spans="1:15" x14ac:dyDescent="0.25">
      <c r="A15" s="3" t="s">
        <v>17</v>
      </c>
      <c r="B15" s="3">
        <v>114</v>
      </c>
      <c r="C15" s="14">
        <f>'Прилож 1_базовые норм.25г.'!$L$6</f>
        <v>217214.96707151498</v>
      </c>
      <c r="D15" s="12">
        <f>ROUND((M15*$E$57),0)</f>
        <v>209483</v>
      </c>
      <c r="E15" s="4">
        <v>1</v>
      </c>
      <c r="F15" s="98">
        <f t="shared" si="1"/>
        <v>0.96440409999999999</v>
      </c>
      <c r="G15" s="12">
        <f>F57</f>
        <v>29835</v>
      </c>
      <c r="H15" s="12">
        <f t="shared" si="2"/>
        <v>23910897.550065279</v>
      </c>
      <c r="I15" s="4">
        <v>0</v>
      </c>
      <c r="J15" s="12">
        <f t="shared" si="3"/>
        <v>23910897.550065279</v>
      </c>
      <c r="K15" s="99">
        <v>0.99999963472449105</v>
      </c>
      <c r="L15" s="12">
        <f t="shared" si="4"/>
        <v>23910888.816000007</v>
      </c>
      <c r="M15">
        <f t="shared" si="5"/>
        <v>96634.2</v>
      </c>
      <c r="N15">
        <f t="shared" si="0"/>
        <v>105079.70000000001</v>
      </c>
    </row>
    <row r="16" spans="1:15" x14ac:dyDescent="0.25">
      <c r="A16" s="3" t="s">
        <v>18</v>
      </c>
      <c r="B16" s="3">
        <v>133</v>
      </c>
      <c r="C16" s="14">
        <f>'Прилож 1_базовые норм.25г.'!$L$6</f>
        <v>217214.96707151498</v>
      </c>
      <c r="D16" s="12">
        <f>ROUND((M16*$E$58),0)</f>
        <v>183677</v>
      </c>
      <c r="E16" s="4">
        <v>1</v>
      </c>
      <c r="F16" s="98">
        <f t="shared" si="1"/>
        <v>0.84560009999999997</v>
      </c>
      <c r="G16" s="12">
        <f>ROUND((M16*B16/(M16*B16+M36*B36)*F58),0)</f>
        <v>51695</v>
      </c>
      <c r="H16" s="12">
        <f t="shared" si="2"/>
        <v>24480735.717663582</v>
      </c>
      <c r="I16" s="4">
        <v>0</v>
      </c>
      <c r="J16" s="12">
        <f t="shared" si="3"/>
        <v>24480735.717663582</v>
      </c>
      <c r="K16" s="99">
        <v>0.99999832718665005</v>
      </c>
      <c r="L16" s="12">
        <f t="shared" si="4"/>
        <v>24480694.765962057</v>
      </c>
      <c r="M16">
        <f t="shared" si="5"/>
        <v>96634.2</v>
      </c>
      <c r="N16">
        <f t="shared" si="0"/>
        <v>105079.70000000001</v>
      </c>
    </row>
    <row r="17" spans="1:15" x14ac:dyDescent="0.25">
      <c r="A17" s="3" t="s">
        <v>19</v>
      </c>
      <c r="B17" s="3">
        <v>66</v>
      </c>
      <c r="C17" s="14">
        <f>'Прилож 1_базовые норм.25г.'!$L$6</f>
        <v>217214.96707151498</v>
      </c>
      <c r="D17" s="12">
        <f>ROUND((M17*$E$59),0)</f>
        <v>161603</v>
      </c>
      <c r="E17" s="4">
        <v>1</v>
      </c>
      <c r="F17" s="98">
        <f t="shared" si="1"/>
        <v>0.74397729999999995</v>
      </c>
      <c r="G17" s="12">
        <f>ROUND((M17*B17/(M17*B17+M37*B37)*F59),0)</f>
        <v>0</v>
      </c>
      <c r="H17" s="12">
        <f t="shared" si="2"/>
        <v>10665798.311616004</v>
      </c>
      <c r="I17" s="4">
        <v>0</v>
      </c>
      <c r="J17" s="12">
        <f t="shared" si="3"/>
        <v>10665798.311616004</v>
      </c>
      <c r="K17" s="99">
        <v>0.99999955756507097</v>
      </c>
      <c r="L17" s="12">
        <f t="shared" si="4"/>
        <v>10665793.592694284</v>
      </c>
      <c r="M17">
        <f t="shared" si="5"/>
        <v>96634.2</v>
      </c>
      <c r="N17">
        <f t="shared" si="0"/>
        <v>105079.70000000001</v>
      </c>
    </row>
    <row r="18" spans="1:15" x14ac:dyDescent="0.25">
      <c r="A18" s="3" t="s">
        <v>20</v>
      </c>
      <c r="B18" s="3">
        <v>96</v>
      </c>
      <c r="C18" s="14">
        <f>'Прилож 1_базовые норм.25г.'!$L$6</f>
        <v>217214.96707151498</v>
      </c>
      <c r="D18" s="12">
        <f>ROUND((M18*$E$60),0)</f>
        <v>169810</v>
      </c>
      <c r="E18" s="4">
        <v>1</v>
      </c>
      <c r="F18" s="98">
        <f t="shared" si="1"/>
        <v>0.78176009999999996</v>
      </c>
      <c r="G18" s="12">
        <f>F60</f>
        <v>22859</v>
      </c>
      <c r="H18" s="12">
        <f t="shared" si="2"/>
        <v>16324618.460415127</v>
      </c>
      <c r="I18" s="4">
        <v>0</v>
      </c>
      <c r="J18" s="12">
        <f t="shared" si="3"/>
        <v>16324618.460415127</v>
      </c>
      <c r="K18" s="99">
        <v>1.0000017752074799</v>
      </c>
      <c r="L18" s="12">
        <f t="shared" si="4"/>
        <v>16324647.439999925</v>
      </c>
      <c r="M18">
        <f t="shared" si="5"/>
        <v>96634.2</v>
      </c>
      <c r="N18">
        <f t="shared" si="0"/>
        <v>105079.70000000001</v>
      </c>
    </row>
    <row r="19" spans="1:15" x14ac:dyDescent="0.25">
      <c r="A19" s="3" t="s">
        <v>21</v>
      </c>
      <c r="B19" s="3">
        <v>128</v>
      </c>
      <c r="C19" s="14">
        <f>'Прилож 1_базовые норм.25г.'!$L$6</f>
        <v>217214.96707151498</v>
      </c>
      <c r="D19" s="12">
        <f>ROUND((M19*$E$61),0)</f>
        <v>185130</v>
      </c>
      <c r="E19" s="4">
        <v>1</v>
      </c>
      <c r="F19" s="98">
        <f t="shared" si="1"/>
        <v>0.85228930000000003</v>
      </c>
      <c r="G19" s="12">
        <f t="shared" ref="G19:G26" si="6">ROUND((M19*B19/(M19*B19+M38*B38)*F61),0)</f>
        <v>38829</v>
      </c>
      <c r="H19" s="12">
        <f t="shared" si="2"/>
        <v>23735468.006067783</v>
      </c>
      <c r="I19" s="4">
        <v>0</v>
      </c>
      <c r="J19" s="12">
        <f t="shared" si="3"/>
        <v>23735468.006067783</v>
      </c>
      <c r="K19" s="99">
        <v>0.99999984563286604</v>
      </c>
      <c r="L19" s="12">
        <f t="shared" si="4"/>
        <v>23735464.342091613</v>
      </c>
      <c r="M19">
        <f t="shared" si="5"/>
        <v>96634.2</v>
      </c>
      <c r="N19">
        <f t="shared" si="0"/>
        <v>105079.70000000001</v>
      </c>
    </row>
    <row r="20" spans="1:15" x14ac:dyDescent="0.25">
      <c r="A20" s="3" t="s">
        <v>22</v>
      </c>
      <c r="B20" s="3">
        <v>125</v>
      </c>
      <c r="C20" s="14">
        <f>'Прилож 1_базовые норм.25г.'!$L$6</f>
        <v>217214.96707151498</v>
      </c>
      <c r="D20" s="12">
        <f>ROUND((M20*$E$62),0)</f>
        <v>180602</v>
      </c>
      <c r="E20" s="4">
        <v>1</v>
      </c>
      <c r="F20" s="98">
        <f t="shared" si="1"/>
        <v>0.83144359999999995</v>
      </c>
      <c r="G20" s="12">
        <f t="shared" si="6"/>
        <v>194228</v>
      </c>
      <c r="H20" s="12">
        <f t="shared" si="2"/>
        <v>22769477.274477735</v>
      </c>
      <c r="I20" s="4">
        <v>0</v>
      </c>
      <c r="J20" s="12">
        <f t="shared" si="3"/>
        <v>22769477.274477735</v>
      </c>
      <c r="K20" s="99">
        <v>1.0000000645676099</v>
      </c>
      <c r="L20" s="12">
        <f t="shared" si="4"/>
        <v>22769478.74464846</v>
      </c>
      <c r="M20">
        <f t="shared" si="5"/>
        <v>96634.2</v>
      </c>
      <c r="N20">
        <f t="shared" si="0"/>
        <v>105079.70000000001</v>
      </c>
    </row>
    <row r="21" spans="1:15" x14ac:dyDescent="0.25">
      <c r="A21" s="3" t="s">
        <v>23</v>
      </c>
      <c r="B21" s="3">
        <v>180</v>
      </c>
      <c r="C21" s="14">
        <f>'Прилож 1_базовые норм.25г.'!$L$6</f>
        <v>217214.96707151498</v>
      </c>
      <c r="D21" s="12">
        <f>ROUND((M21*$E$63),0)</f>
        <v>152898</v>
      </c>
      <c r="E21" s="4">
        <v>1</v>
      </c>
      <c r="F21" s="98">
        <f t="shared" si="1"/>
        <v>0.70390180000000002</v>
      </c>
      <c r="G21" s="12">
        <f t="shared" si="6"/>
        <v>124330</v>
      </c>
      <c r="H21" s="12">
        <f t="shared" si="2"/>
        <v>27645971.135544423</v>
      </c>
      <c r="I21" s="4">
        <v>0</v>
      </c>
      <c r="J21" s="12">
        <f t="shared" si="3"/>
        <v>27645971.135544423</v>
      </c>
      <c r="K21" s="99">
        <v>0.99999945038453697</v>
      </c>
      <c r="L21" s="12">
        <f t="shared" si="4"/>
        <v>27645955.940891195</v>
      </c>
      <c r="M21">
        <f t="shared" si="5"/>
        <v>96634.2</v>
      </c>
      <c r="N21">
        <f t="shared" si="0"/>
        <v>105079.70000000001</v>
      </c>
    </row>
    <row r="22" spans="1:15" x14ac:dyDescent="0.25">
      <c r="A22" s="3" t="s">
        <v>24</v>
      </c>
      <c r="B22" s="3">
        <v>70</v>
      </c>
      <c r="C22" s="14">
        <f>'Прилож 1_базовые норм.25г.'!$L$6</f>
        <v>217214.96707151498</v>
      </c>
      <c r="D22" s="12">
        <f>ROUND((M22*$E$64),0)</f>
        <v>177898</v>
      </c>
      <c r="E22" s="4">
        <v>1</v>
      </c>
      <c r="F22" s="98">
        <f t="shared" si="1"/>
        <v>0.81899509999999998</v>
      </c>
      <c r="G22" s="12">
        <f t="shared" si="6"/>
        <v>0</v>
      </c>
      <c r="H22" s="12">
        <f t="shared" si="2"/>
        <v>12452859.557476249</v>
      </c>
      <c r="I22" s="4">
        <v>0</v>
      </c>
      <c r="J22" s="12">
        <f t="shared" si="3"/>
        <v>12452859.557476249</v>
      </c>
      <c r="K22" s="99">
        <v>0.99999902852553102</v>
      </c>
      <c r="L22" s="12">
        <f t="shared" si="4"/>
        <v>12452847.459841123</v>
      </c>
      <c r="M22">
        <f t="shared" si="5"/>
        <v>96634.2</v>
      </c>
      <c r="N22">
        <f t="shared" si="0"/>
        <v>105079.70000000001</v>
      </c>
    </row>
    <row r="23" spans="1:15" x14ac:dyDescent="0.25">
      <c r="A23" s="3" t="s">
        <v>25</v>
      </c>
      <c r="B23" s="3">
        <v>48</v>
      </c>
      <c r="C23" s="14">
        <f>'Прилож 1_базовые норм.25г.'!$L$6</f>
        <v>217214.96707151498</v>
      </c>
      <c r="D23" s="12">
        <f>ROUND((M23*$E$65),0)</f>
        <v>195003</v>
      </c>
      <c r="E23" s="4">
        <v>1</v>
      </c>
      <c r="F23" s="98">
        <f t="shared" si="1"/>
        <v>0.89774200000000004</v>
      </c>
      <c r="G23" s="12">
        <f t="shared" si="6"/>
        <v>41889</v>
      </c>
      <c r="H23" s="12">
        <f t="shared" si="2"/>
        <v>9402032.9504983686</v>
      </c>
      <c r="I23" s="4">
        <v>0</v>
      </c>
      <c r="J23" s="12">
        <f t="shared" si="3"/>
        <v>9402032.9504983686</v>
      </c>
      <c r="K23" s="99">
        <v>0.99999920887911598</v>
      </c>
      <c r="L23" s="12">
        <f t="shared" si="4"/>
        <v>9402025.5123537499</v>
      </c>
      <c r="M23">
        <f t="shared" si="5"/>
        <v>96634.2</v>
      </c>
      <c r="N23">
        <f t="shared" si="0"/>
        <v>105079.70000000001</v>
      </c>
    </row>
    <row r="24" spans="1:15" x14ac:dyDescent="0.25">
      <c r="A24" s="3" t="s">
        <v>26</v>
      </c>
      <c r="B24" s="3">
        <v>100</v>
      </c>
      <c r="C24" s="14">
        <f>'Прилож 1_базовые норм.25г.'!$L$6</f>
        <v>217214.96707151498</v>
      </c>
      <c r="D24" s="12">
        <f>ROUND((M24*$E$66),0)</f>
        <v>193150</v>
      </c>
      <c r="E24" s="4">
        <v>1</v>
      </c>
      <c r="F24" s="98">
        <f t="shared" si="1"/>
        <v>0.88921130000000004</v>
      </c>
      <c r="G24" s="12">
        <f t="shared" si="6"/>
        <v>24998</v>
      </c>
      <c r="H24" s="12">
        <f t="shared" si="2"/>
        <v>19339998.324911904</v>
      </c>
      <c r="I24" s="4">
        <v>0</v>
      </c>
      <c r="J24" s="12">
        <f t="shared" si="3"/>
        <v>19339998.324911904</v>
      </c>
      <c r="K24" s="99">
        <v>0.99999889790012497</v>
      </c>
      <c r="L24" s="12">
        <f t="shared" si="4"/>
        <v>19339977.010302167</v>
      </c>
      <c r="M24">
        <f t="shared" si="5"/>
        <v>96634.2</v>
      </c>
      <c r="N24">
        <f t="shared" si="0"/>
        <v>105079.70000000001</v>
      </c>
    </row>
    <row r="25" spans="1:15" x14ac:dyDescent="0.25">
      <c r="A25" s="3" t="s">
        <v>27</v>
      </c>
      <c r="B25" s="3">
        <v>116</v>
      </c>
      <c r="C25" s="14">
        <f>'Прилож 1_базовые норм.25г.'!$L$6</f>
        <v>217214.96707151498</v>
      </c>
      <c r="D25" s="12">
        <f>ROUND((M25*$E$67),0)</f>
        <v>240157</v>
      </c>
      <c r="E25" s="4">
        <v>1</v>
      </c>
      <c r="F25" s="98">
        <f t="shared" si="1"/>
        <v>1.1056189999999999</v>
      </c>
      <c r="G25" s="12">
        <f t="shared" si="6"/>
        <v>0</v>
      </c>
      <c r="H25" s="12">
        <f t="shared" si="2"/>
        <v>27858211.382722393</v>
      </c>
      <c r="I25" s="4">
        <v>0</v>
      </c>
      <c r="J25" s="12">
        <f t="shared" si="3"/>
        <v>27858211.382722393</v>
      </c>
      <c r="K25" s="99">
        <v>0.99999903417290303</v>
      </c>
      <c r="L25" s="12">
        <f t="shared" si="4"/>
        <v>27858184.476506967</v>
      </c>
      <c r="M25">
        <f t="shared" si="5"/>
        <v>96634.2</v>
      </c>
      <c r="N25">
        <f t="shared" si="0"/>
        <v>105079.70000000001</v>
      </c>
    </row>
    <row r="26" spans="1:15" x14ac:dyDescent="0.25">
      <c r="A26" s="3" t="s">
        <v>28</v>
      </c>
      <c r="B26" s="3">
        <v>136</v>
      </c>
      <c r="C26" s="14">
        <f>'Прилож 1_базовые норм.25г.'!$L$6</f>
        <v>217214.96707151498</v>
      </c>
      <c r="D26" s="12">
        <f>ROUND((M26*$E$68),0)</f>
        <v>181644</v>
      </c>
      <c r="E26" s="4">
        <v>1</v>
      </c>
      <c r="F26" s="98">
        <f t="shared" si="1"/>
        <v>0.83624069999999995</v>
      </c>
      <c r="G26" s="12">
        <f t="shared" si="6"/>
        <v>13606</v>
      </c>
      <c r="H26" s="12">
        <f t="shared" si="2"/>
        <v>24717189.471553046</v>
      </c>
      <c r="I26" s="4">
        <v>0</v>
      </c>
      <c r="J26" s="12">
        <f t="shared" si="3"/>
        <v>24717189.471553046</v>
      </c>
      <c r="K26" s="99">
        <v>1.0000007011832901</v>
      </c>
      <c r="L26" s="12">
        <f t="shared" si="4"/>
        <v>24717206.802833281</v>
      </c>
      <c r="M26">
        <f t="shared" si="5"/>
        <v>96634.2</v>
      </c>
      <c r="N26">
        <f t="shared" si="0"/>
        <v>105079.70000000001</v>
      </c>
    </row>
    <row r="27" spans="1:15" x14ac:dyDescent="0.25">
      <c r="A27" s="3" t="s">
        <v>29</v>
      </c>
      <c r="B27" s="3">
        <v>70</v>
      </c>
      <c r="C27" s="14">
        <f>'Прилож 1_базовые норм.25г.'!$L$6</f>
        <v>217214.96707151498</v>
      </c>
      <c r="D27" s="12">
        <f>ROUND((M27*$E$69),0)</f>
        <v>277538</v>
      </c>
      <c r="E27" s="4">
        <v>1</v>
      </c>
      <c r="F27" s="98">
        <f t="shared" si="1"/>
        <v>1.2777111999999999</v>
      </c>
      <c r="G27" s="12">
        <f>F69</f>
        <v>0</v>
      </c>
      <c r="H27" s="12">
        <f>B27*C27*E27*F27+G27</f>
        <v>19427659.736443412</v>
      </c>
      <c r="I27" s="4">
        <v>0</v>
      </c>
      <c r="J27" s="12">
        <f t="shared" si="3"/>
        <v>19427659.736443412</v>
      </c>
      <c r="K27" s="99">
        <v>1.0000001891919399</v>
      </c>
      <c r="L27" s="12">
        <f t="shared" si="4"/>
        <v>19427663.412000045</v>
      </c>
      <c r="M27">
        <f t="shared" si="5"/>
        <v>96634.2</v>
      </c>
      <c r="N27">
        <f t="shared" si="0"/>
        <v>105079.70000000001</v>
      </c>
    </row>
    <row r="28" spans="1:15" ht="48.75" customHeight="1" x14ac:dyDescent="0.25">
      <c r="A28" s="7" t="s">
        <v>30</v>
      </c>
      <c r="B28" s="8">
        <f>SUM(B29:B45)</f>
        <v>536</v>
      </c>
      <c r="C28" s="32">
        <f>'Прилож 1_базовые норм.25г.'!$L$7</f>
        <v>365283.60274591501</v>
      </c>
      <c r="D28" s="3"/>
      <c r="E28" s="9">
        <v>1</v>
      </c>
      <c r="F28" s="84">
        <f>(SUM(H29:H45)-G28)/B28/C28</f>
        <v>1.2060380863805968</v>
      </c>
      <c r="G28" s="33">
        <f>SUM(G29:G45)</f>
        <v>932675</v>
      </c>
      <c r="H28" s="33">
        <f>SUM(H29:H45)</f>
        <v>237065297.36165491</v>
      </c>
      <c r="I28" s="9">
        <v>0</v>
      </c>
      <c r="J28" s="33">
        <f>SUM(J29:J45)</f>
        <v>237065297.36165491</v>
      </c>
      <c r="K28" s="138">
        <f>L28/J28</f>
        <v>0.9999994926029645</v>
      </c>
      <c r="L28" s="33">
        <f>SUM(L29:L45)</f>
        <v>237065177.0754258</v>
      </c>
      <c r="M28">
        <v>233914</v>
      </c>
      <c r="N28">
        <v>258324</v>
      </c>
      <c r="O28" s="40">
        <f>B28*C28*F28+G28</f>
        <v>237065297.36165491</v>
      </c>
    </row>
    <row r="29" spans="1:15" x14ac:dyDescent="0.25">
      <c r="A29" s="3" t="s">
        <v>8</v>
      </c>
      <c r="B29" s="3">
        <v>25</v>
      </c>
      <c r="C29" s="14">
        <f>'Прилож 1_базовые норм.25г.'!$L$7</f>
        <v>365283.60274591501</v>
      </c>
      <c r="D29" s="12">
        <f>ROUND((M29*$E$48),0)</f>
        <v>501939</v>
      </c>
      <c r="E29" s="4">
        <v>1</v>
      </c>
      <c r="F29" s="4">
        <f t="shared" si="1"/>
        <v>1.3741076999999999</v>
      </c>
      <c r="G29" s="12">
        <f>F48-G7</f>
        <v>55279</v>
      </c>
      <c r="H29" s="12">
        <f>B29*C29*E29*F29+G29</f>
        <v>12603754.280422572</v>
      </c>
      <c r="I29" s="4">
        <v>0</v>
      </c>
      <c r="J29" s="12">
        <f>H29-I29</f>
        <v>12603754.280422572</v>
      </c>
      <c r="K29" s="99">
        <v>1.0000000986775599</v>
      </c>
      <c r="L29" s="12">
        <f>J29*K29</f>
        <v>12603755.52413029</v>
      </c>
      <c r="M29">
        <v>233914</v>
      </c>
      <c r="N29">
        <v>258324</v>
      </c>
    </row>
    <row r="30" spans="1:15" x14ac:dyDescent="0.25">
      <c r="A30" s="3" t="s">
        <v>11</v>
      </c>
      <c r="B30" s="3">
        <v>16</v>
      </c>
      <c r="C30" s="14">
        <f>'Прилож 1_базовые норм.25г.'!$L$7</f>
        <v>365283.60274591501</v>
      </c>
      <c r="D30" s="12">
        <f>ROUND((N30*$E$51),0)</f>
        <v>501181</v>
      </c>
      <c r="E30" s="4">
        <v>1</v>
      </c>
      <c r="F30" s="4">
        <f t="shared" si="1"/>
        <v>1.3720326</v>
      </c>
      <c r="G30" s="12">
        <f>F51</f>
        <v>0</v>
      </c>
      <c r="H30" s="12">
        <f t="shared" ref="H30:H45" si="7">B30*C30*E30*F30+G30</f>
        <v>8018896.1794055188</v>
      </c>
      <c r="I30" s="4">
        <v>0</v>
      </c>
      <c r="J30" s="12">
        <f t="shared" ref="J30:J45" si="8">H30-I30</f>
        <v>8018896.1794055188</v>
      </c>
      <c r="K30" s="99">
        <v>1.0000002819084399</v>
      </c>
      <c r="L30" s="12">
        <f t="shared" ref="L30:L45" si="9">J30*K30</f>
        <v>8018898.4400000302</v>
      </c>
      <c r="M30">
        <v>233914</v>
      </c>
      <c r="N30">
        <v>258324</v>
      </c>
    </row>
    <row r="31" spans="1:15" x14ac:dyDescent="0.25">
      <c r="A31" s="3" t="s">
        <v>12</v>
      </c>
      <c r="B31" s="3">
        <v>40</v>
      </c>
      <c r="C31" s="14">
        <f>'Прилож 1_базовые норм.25г.'!$L$7</f>
        <v>365283.60274591501</v>
      </c>
      <c r="D31" s="12">
        <f>ROUND((M31*$E$52),0)</f>
        <v>319196</v>
      </c>
      <c r="E31" s="4">
        <v>1</v>
      </c>
      <c r="F31" s="4">
        <f t="shared" si="1"/>
        <v>0.87383060000000001</v>
      </c>
      <c r="G31" s="12">
        <f>F52-G10</f>
        <v>35697</v>
      </c>
      <c r="H31" s="12">
        <f t="shared" si="7"/>
        <v>12803536.590304984</v>
      </c>
      <c r="I31" s="4">
        <v>0</v>
      </c>
      <c r="J31" s="12">
        <f t="shared" si="8"/>
        <v>12803536.590304984</v>
      </c>
      <c r="K31" s="99">
        <v>0.99999843113208298</v>
      </c>
      <c r="L31" s="12">
        <f t="shared" si="9"/>
        <v>12803516.503247203</v>
      </c>
      <c r="M31">
        <v>233914</v>
      </c>
      <c r="N31">
        <v>258324</v>
      </c>
    </row>
    <row r="32" spans="1:15" x14ac:dyDescent="0.25">
      <c r="A32" s="3" t="s">
        <v>13</v>
      </c>
      <c r="B32" s="3">
        <v>15</v>
      </c>
      <c r="C32" s="14">
        <f>'Прилож 1_базовые норм.25г.'!$L$7</f>
        <v>365283.60274591501</v>
      </c>
      <c r="D32" s="12">
        <f>ROUND((M32*$E$53),0)</f>
        <v>435436</v>
      </c>
      <c r="E32" s="4">
        <v>1</v>
      </c>
      <c r="F32" s="4">
        <f t="shared" si="1"/>
        <v>1.1920491</v>
      </c>
      <c r="G32" s="12">
        <f>F53-G11</f>
        <v>556</v>
      </c>
      <c r="H32" s="12">
        <f t="shared" si="7"/>
        <v>6532095.8484703824</v>
      </c>
      <c r="I32" s="4">
        <v>0</v>
      </c>
      <c r="J32" s="12">
        <f t="shared" si="8"/>
        <v>6532095.8484703824</v>
      </c>
      <c r="K32" s="99">
        <v>0.999999138156209</v>
      </c>
      <c r="L32" s="12">
        <f t="shared" si="9"/>
        <v>6532090.2188241333</v>
      </c>
      <c r="M32">
        <v>233914</v>
      </c>
      <c r="N32">
        <v>258324</v>
      </c>
    </row>
    <row r="33" spans="1:14" x14ac:dyDescent="0.25">
      <c r="A33" s="3" t="s">
        <v>14</v>
      </c>
      <c r="B33" s="3">
        <v>20</v>
      </c>
      <c r="C33" s="14">
        <f>'Прилож 1_базовые норм.25г.'!$L$7</f>
        <v>365283.60274591501</v>
      </c>
      <c r="D33" s="12">
        <f>ROUND((M33*$E$54),0)</f>
        <v>644321</v>
      </c>
      <c r="E33" s="4">
        <v>1</v>
      </c>
      <c r="F33" s="4">
        <f t="shared" si="1"/>
        <v>1.7638925000000001</v>
      </c>
      <c r="G33" s="12">
        <f>F54-G12</f>
        <v>290821</v>
      </c>
      <c r="H33" s="12">
        <f t="shared" si="7"/>
        <v>13177241.145129979</v>
      </c>
      <c r="I33" s="4">
        <v>0</v>
      </c>
      <c r="J33" s="12">
        <f t="shared" si="8"/>
        <v>13177241.145129979</v>
      </c>
      <c r="K33" s="99">
        <v>1.0000001828706599</v>
      </c>
      <c r="L33" s="12">
        <f t="shared" si="9"/>
        <v>13177243.554860763</v>
      </c>
      <c r="M33">
        <v>233914</v>
      </c>
      <c r="N33">
        <v>258324</v>
      </c>
    </row>
    <row r="34" spans="1:14" x14ac:dyDescent="0.25">
      <c r="A34" s="3" t="s">
        <v>15</v>
      </c>
      <c r="B34" s="3">
        <v>34</v>
      </c>
      <c r="C34" s="14">
        <f>'Прилож 1_базовые норм.25г.'!$L$7</f>
        <v>365283.60274591501</v>
      </c>
      <c r="D34" s="12">
        <f>ROUND((M34*$E$55),0)</f>
        <v>460555</v>
      </c>
      <c r="E34" s="4">
        <v>1</v>
      </c>
      <c r="F34" s="4">
        <f t="shared" si="1"/>
        <v>1.2608149</v>
      </c>
      <c r="G34" s="12">
        <f>F55-G13</f>
        <v>49085</v>
      </c>
      <c r="H34" s="12">
        <f t="shared" si="7"/>
        <v>15707955.308302838</v>
      </c>
      <c r="I34" s="4">
        <v>0</v>
      </c>
      <c r="J34" s="12">
        <f t="shared" si="8"/>
        <v>15707955.308302838</v>
      </c>
      <c r="K34" s="99">
        <v>0.99999872289492797</v>
      </c>
      <c r="L34" s="12">
        <f t="shared" si="9"/>
        <v>15707935.247593444</v>
      </c>
      <c r="M34">
        <v>233914</v>
      </c>
      <c r="N34">
        <v>258324</v>
      </c>
    </row>
    <row r="35" spans="1:14" x14ac:dyDescent="0.25">
      <c r="A35" s="3" t="s">
        <v>16</v>
      </c>
      <c r="B35" s="3">
        <v>57</v>
      </c>
      <c r="C35" s="14">
        <f>'Прилож 1_базовые норм.25г.'!$L$7</f>
        <v>365283.60274591501</v>
      </c>
      <c r="D35" s="12">
        <f>ROUND((M35*$E$56),0)</f>
        <v>422047</v>
      </c>
      <c r="E35" s="4">
        <v>1</v>
      </c>
      <c r="F35" s="4">
        <f t="shared" si="1"/>
        <v>1.1553954</v>
      </c>
      <c r="G35" s="12">
        <f>F56-G14</f>
        <v>24246</v>
      </c>
      <c r="H35" s="12">
        <f t="shared" si="7"/>
        <v>24080924.675559279</v>
      </c>
      <c r="I35" s="4">
        <v>0</v>
      </c>
      <c r="J35" s="12">
        <f t="shared" si="8"/>
        <v>24080924.675559279</v>
      </c>
      <c r="K35" s="99">
        <v>0.99999951992439295</v>
      </c>
      <c r="L35" s="12">
        <f t="shared" si="9"/>
        <v>24080913.114894748</v>
      </c>
      <c r="M35">
        <v>233914</v>
      </c>
      <c r="N35">
        <v>258324</v>
      </c>
    </row>
    <row r="36" spans="1:14" x14ac:dyDescent="0.25">
      <c r="A36" s="3" t="s">
        <v>18</v>
      </c>
      <c r="B36" s="3">
        <v>45</v>
      </c>
      <c r="C36" s="14">
        <f>'Прилож 1_базовые норм.25г.'!$L$7</f>
        <v>365283.60274591501</v>
      </c>
      <c r="D36" s="12">
        <f>ROUND((M36*$E$58),0)</f>
        <v>444610</v>
      </c>
      <c r="E36" s="4">
        <v>1</v>
      </c>
      <c r="F36" s="4">
        <f t="shared" si="1"/>
        <v>1.2171639000000001</v>
      </c>
      <c r="G36" s="12">
        <f>F58-G16</f>
        <v>42338</v>
      </c>
      <c r="H36" s="12">
        <f t="shared" si="7"/>
        <v>20049788.653592087</v>
      </c>
      <c r="I36" s="4">
        <v>0</v>
      </c>
      <c r="J36" s="12">
        <f t="shared" si="8"/>
        <v>20049788.653592087</v>
      </c>
      <c r="K36" s="99">
        <v>0.99999832718665005</v>
      </c>
      <c r="L36" s="12">
        <f t="shared" si="9"/>
        <v>20049755.114037964</v>
      </c>
      <c r="M36">
        <v>233914</v>
      </c>
      <c r="N36">
        <v>258324</v>
      </c>
    </row>
    <row r="37" spans="1:14" x14ac:dyDescent="0.25">
      <c r="A37" s="3" t="s">
        <v>19</v>
      </c>
      <c r="B37" s="3">
        <v>33</v>
      </c>
      <c r="C37" s="14">
        <f>'Прилож 1_базовые норм.25г.'!$L$7</f>
        <v>365283.60274591501</v>
      </c>
      <c r="D37" s="12">
        <f>ROUND((M37*$E$59),0)</f>
        <v>391177</v>
      </c>
      <c r="E37" s="4">
        <v>1</v>
      </c>
      <c r="F37" s="4">
        <f t="shared" si="1"/>
        <v>1.0708857000000001</v>
      </c>
      <c r="G37" s="12">
        <f>F59-G17</f>
        <v>0</v>
      </c>
      <c r="H37" s="12">
        <f t="shared" si="7"/>
        <v>12908840.558627678</v>
      </c>
      <c r="I37" s="4">
        <v>0</v>
      </c>
      <c r="J37" s="12">
        <f t="shared" si="8"/>
        <v>12908840.558627678</v>
      </c>
      <c r="K37" s="99">
        <v>0.99999955756507097</v>
      </c>
      <c r="L37" s="12">
        <f t="shared" si="9"/>
        <v>12908834.847305723</v>
      </c>
      <c r="M37">
        <v>233914</v>
      </c>
      <c r="N37">
        <v>258324</v>
      </c>
    </row>
    <row r="38" spans="1:14" x14ac:dyDescent="0.25">
      <c r="A38" s="3" t="s">
        <v>21</v>
      </c>
      <c r="B38" s="3">
        <v>43</v>
      </c>
      <c r="C38" s="14">
        <f>'Прилож 1_базовые норм.25г.'!$L$7</f>
        <v>365283.60274591501</v>
      </c>
      <c r="D38" s="12">
        <f>ROUND((M38*$E$61),0)</f>
        <v>448128</v>
      </c>
      <c r="E38" s="4">
        <v>1</v>
      </c>
      <c r="F38" s="4">
        <f t="shared" si="1"/>
        <v>1.2267946999999999</v>
      </c>
      <c r="G38" s="12">
        <f t="shared" ref="G38:G45" si="10">F61-G19</f>
        <v>31575</v>
      </c>
      <c r="H38" s="12">
        <f t="shared" si="7"/>
        <v>19301078.477360539</v>
      </c>
      <c r="I38" s="4">
        <v>0</v>
      </c>
      <c r="J38" s="12">
        <f t="shared" si="8"/>
        <v>19301078.477360539</v>
      </c>
      <c r="K38" s="99">
        <v>0.99999984563286604</v>
      </c>
      <c r="L38" s="12">
        <f t="shared" si="9"/>
        <v>19301075.497908372</v>
      </c>
      <c r="M38">
        <v>233914</v>
      </c>
      <c r="N38">
        <v>258324</v>
      </c>
    </row>
    <row r="39" spans="1:14" x14ac:dyDescent="0.25">
      <c r="A39" s="3" t="s">
        <v>22</v>
      </c>
      <c r="B39" s="3">
        <v>62</v>
      </c>
      <c r="C39" s="14">
        <f>'Прилож 1_базовые норм.25г.'!$L$7</f>
        <v>365283.60274591501</v>
      </c>
      <c r="D39" s="12">
        <f>ROUND((M39*$E$62),0)</f>
        <v>437168</v>
      </c>
      <c r="E39" s="4">
        <v>1</v>
      </c>
      <c r="F39" s="4">
        <f t="shared" si="1"/>
        <v>1.1967905999999999</v>
      </c>
      <c r="G39" s="12">
        <f t="shared" si="10"/>
        <v>233194</v>
      </c>
      <c r="H39" s="12">
        <f t="shared" si="7"/>
        <v>27337608.890227605</v>
      </c>
      <c r="I39" s="4">
        <v>0</v>
      </c>
      <c r="J39" s="12">
        <f t="shared" si="8"/>
        <v>27337608.890227605</v>
      </c>
      <c r="K39" s="99">
        <v>1.0000000645676099</v>
      </c>
      <c r="L39" s="12">
        <f t="shared" si="9"/>
        <v>27337610.655351672</v>
      </c>
      <c r="M39">
        <v>233914</v>
      </c>
      <c r="N39">
        <v>258324</v>
      </c>
    </row>
    <row r="40" spans="1:14" x14ac:dyDescent="0.25">
      <c r="A40" s="3" t="s">
        <v>23</v>
      </c>
      <c r="B40" s="3">
        <v>40</v>
      </c>
      <c r="C40" s="14">
        <f>'Прилож 1_базовые норм.25г.'!$L$7</f>
        <v>365283.60274591501</v>
      </c>
      <c r="D40" s="12">
        <f>ROUND((M40*$E$63),0)</f>
        <v>370106</v>
      </c>
      <c r="E40" s="4">
        <v>1</v>
      </c>
      <c r="F40" s="4">
        <f t="shared" si="1"/>
        <v>1.0132018</v>
      </c>
      <c r="G40" s="12">
        <f t="shared" si="10"/>
        <v>66879</v>
      </c>
      <c r="H40" s="12">
        <f t="shared" si="7"/>
        <v>14871119.152505843</v>
      </c>
      <c r="I40" s="4">
        <v>0</v>
      </c>
      <c r="J40" s="12">
        <f t="shared" si="8"/>
        <v>14871119.152505843</v>
      </c>
      <c r="K40" s="99">
        <v>0.99999945038453697</v>
      </c>
      <c r="L40" s="12">
        <f t="shared" si="9"/>
        <v>14871110.979108805</v>
      </c>
      <c r="M40">
        <v>233914</v>
      </c>
      <c r="N40">
        <v>258324</v>
      </c>
    </row>
    <row r="41" spans="1:14" x14ac:dyDescent="0.25">
      <c r="A41" s="3" t="s">
        <v>24</v>
      </c>
      <c r="B41" s="3">
        <v>10</v>
      </c>
      <c r="C41" s="14">
        <f>'Прилож 1_базовые норм.25г.'!$L$7</f>
        <v>365283.60274591501</v>
      </c>
      <c r="D41" s="12">
        <f>ROUND((M41*$E$64),0)</f>
        <v>430622</v>
      </c>
      <c r="E41" s="4">
        <v>1</v>
      </c>
      <c r="F41" s="4">
        <f t="shared" si="1"/>
        <v>1.1788703</v>
      </c>
      <c r="G41" s="12">
        <f t="shared" si="10"/>
        <v>0</v>
      </c>
      <c r="H41" s="12">
        <f t="shared" si="7"/>
        <v>4306219.903541577</v>
      </c>
      <c r="I41" s="4">
        <v>0</v>
      </c>
      <c r="J41" s="12">
        <f t="shared" si="8"/>
        <v>4306219.903541577</v>
      </c>
      <c r="K41" s="99">
        <v>0.99999902852553102</v>
      </c>
      <c r="L41" s="12">
        <f t="shared" si="9"/>
        <v>4306215.7201588834</v>
      </c>
      <c r="M41">
        <v>233914</v>
      </c>
      <c r="N41">
        <v>258324</v>
      </c>
    </row>
    <row r="42" spans="1:14" x14ac:dyDescent="0.25">
      <c r="A42" s="3" t="s">
        <v>25</v>
      </c>
      <c r="B42" s="3">
        <v>42</v>
      </c>
      <c r="C42" s="14">
        <f>'Прилож 1_базовые норм.25г.'!$L$7</f>
        <v>365283.60274591501</v>
      </c>
      <c r="D42" s="12">
        <f>ROUND((M42*$E$65),0)</f>
        <v>472026</v>
      </c>
      <c r="E42" s="4">
        <v>1</v>
      </c>
      <c r="F42" s="4">
        <f t="shared" si="1"/>
        <v>1.2922179</v>
      </c>
      <c r="G42" s="12">
        <f t="shared" si="10"/>
        <v>88721</v>
      </c>
      <c r="H42" s="12">
        <f t="shared" si="7"/>
        <v>19913813.421879943</v>
      </c>
      <c r="I42" s="4">
        <v>0</v>
      </c>
      <c r="J42" s="12">
        <f t="shared" si="8"/>
        <v>19913813.421879943</v>
      </c>
      <c r="K42" s="99">
        <v>0.99999920887911598</v>
      </c>
      <c r="L42" s="12">
        <f t="shared" si="9"/>
        <v>19913797.667646267</v>
      </c>
      <c r="M42">
        <v>233914</v>
      </c>
      <c r="N42">
        <v>258324</v>
      </c>
    </row>
    <row r="43" spans="1:14" x14ac:dyDescent="0.25">
      <c r="A43" s="3" t="s">
        <v>26</v>
      </c>
      <c r="B43" s="3">
        <v>10</v>
      </c>
      <c r="C43" s="14">
        <f>'Прилож 1_базовые норм.25г.'!$L$7</f>
        <v>365283.60274591501</v>
      </c>
      <c r="D43" s="12">
        <f>ROUND((M43*$E$66),0)</f>
        <v>467541</v>
      </c>
      <c r="E43" s="4">
        <v>1</v>
      </c>
      <c r="F43" s="4">
        <f t="shared" si="1"/>
        <v>1.2799396999999999</v>
      </c>
      <c r="G43" s="12">
        <f t="shared" si="10"/>
        <v>6051</v>
      </c>
      <c r="H43" s="12">
        <f t="shared" si="7"/>
        <v>4681460.8491352564</v>
      </c>
      <c r="I43" s="4">
        <v>0</v>
      </c>
      <c r="J43" s="12">
        <f t="shared" si="8"/>
        <v>4681460.8491352564</v>
      </c>
      <c r="K43" s="99">
        <v>0.99999889790012497</v>
      </c>
      <c r="L43" s="12">
        <f t="shared" si="9"/>
        <v>4681455.6896978393</v>
      </c>
      <c r="M43">
        <v>233914</v>
      </c>
      <c r="N43">
        <v>258324</v>
      </c>
    </row>
    <row r="44" spans="1:14" x14ac:dyDescent="0.25">
      <c r="A44" s="3" t="s">
        <v>27</v>
      </c>
      <c r="B44" s="3">
        <v>10</v>
      </c>
      <c r="C44" s="14">
        <f>'Прилож 1_базовые норм.25г.'!$L$7</f>
        <v>365283.60274591501</v>
      </c>
      <c r="D44" s="12">
        <f>ROUND((M44*$E$67),0)</f>
        <v>581327</v>
      </c>
      <c r="E44" s="4">
        <v>1</v>
      </c>
      <c r="F44" s="4">
        <f t="shared" si="1"/>
        <v>1.5914402000000001</v>
      </c>
      <c r="G44" s="12">
        <f t="shared" si="10"/>
        <v>0</v>
      </c>
      <c r="H44" s="12">
        <f t="shared" si="7"/>
        <v>5813270.0981067959</v>
      </c>
      <c r="I44" s="4">
        <v>0</v>
      </c>
      <c r="J44" s="12">
        <f t="shared" si="8"/>
        <v>5813270.0981067959</v>
      </c>
      <c r="K44" s="99">
        <v>0.99999903417290303</v>
      </c>
      <c r="L44" s="12">
        <f t="shared" si="9"/>
        <v>5813264.4834930133</v>
      </c>
      <c r="M44">
        <v>233914</v>
      </c>
      <c r="N44">
        <v>258324</v>
      </c>
    </row>
    <row r="45" spans="1:14" x14ac:dyDescent="0.25">
      <c r="A45" s="3" t="s">
        <v>28</v>
      </c>
      <c r="B45" s="3">
        <v>34</v>
      </c>
      <c r="C45" s="14">
        <f>'Прилож 1_базовые норм.25г.'!$L$7</f>
        <v>365283.60274591501</v>
      </c>
      <c r="D45" s="12">
        <f>ROUND((M45*$E$68),0)</f>
        <v>439690</v>
      </c>
      <c r="E45" s="4">
        <v>1</v>
      </c>
      <c r="F45" s="4">
        <f t="shared" si="1"/>
        <v>1.2036948999999999</v>
      </c>
      <c r="G45" s="12">
        <f t="shared" si="10"/>
        <v>8233</v>
      </c>
      <c r="H45" s="12">
        <f t="shared" si="7"/>
        <v>14957693.329082051</v>
      </c>
      <c r="I45" s="4">
        <v>0</v>
      </c>
      <c r="J45" s="12">
        <f t="shared" si="8"/>
        <v>14957693.329082051</v>
      </c>
      <c r="K45" s="99">
        <v>1.0000007011832901</v>
      </c>
      <c r="L45" s="12">
        <f t="shared" si="9"/>
        <v>14957703.817166671</v>
      </c>
      <c r="M45">
        <v>233914</v>
      </c>
      <c r="N45">
        <v>258324</v>
      </c>
    </row>
    <row r="46" spans="1:14" hidden="1" x14ac:dyDescent="0.25">
      <c r="G46" s="39">
        <f>G6+G28</f>
        <v>2024305</v>
      </c>
    </row>
    <row r="47" spans="1:14" hidden="1" x14ac:dyDescent="0.25">
      <c r="B47" s="11">
        <v>2025</v>
      </c>
      <c r="C47" s="11"/>
      <c r="D47" s="5">
        <v>2024</v>
      </c>
      <c r="E47" s="5" t="s">
        <v>50</v>
      </c>
      <c r="F47" s="5" t="s">
        <v>51</v>
      </c>
      <c r="G47" s="5"/>
      <c r="H47" s="5" t="s">
        <v>52</v>
      </c>
      <c r="L47" s="39">
        <f>L6+L28</f>
        <v>686845815.20960033</v>
      </c>
    </row>
    <row r="48" spans="1:14" hidden="1" x14ac:dyDescent="0.25">
      <c r="A48" s="3" t="s">
        <v>8</v>
      </c>
      <c r="B48" s="31">
        <f>K73*1000</f>
        <v>31210877.400000002</v>
      </c>
      <c r="C48" s="12"/>
      <c r="D48" s="14">
        <f>B7*M7+B29*M29</f>
        <v>14544928</v>
      </c>
      <c r="E48" s="3">
        <f>B48/D48</f>
        <v>2.145825500133105</v>
      </c>
      <c r="F48" s="87">
        <v>137491</v>
      </c>
      <c r="G48" s="3"/>
      <c r="H48" s="15">
        <f>L7+L29-F48</f>
        <v>31210877.40000011</v>
      </c>
      <c r="I48" s="39">
        <f>B48-H48</f>
        <v>-1.0803341865539551E-7</v>
      </c>
      <c r="J48" s="39">
        <f>F48-G7-G29</f>
        <v>0</v>
      </c>
      <c r="K48" s="114">
        <f>(B48+F48)/(H48+F48)</f>
        <v>0.99999999999999656</v>
      </c>
      <c r="L48" s="40"/>
    </row>
    <row r="49" spans="1:11" hidden="1" x14ac:dyDescent="0.25">
      <c r="A49" s="3" t="s">
        <v>9</v>
      </c>
      <c r="B49" s="31">
        <f t="shared" ref="B49:B69" si="11">K74*1000</f>
        <v>24461857.919999998</v>
      </c>
      <c r="C49" s="12"/>
      <c r="D49" s="14">
        <f>B8*M8</f>
        <v>14978301</v>
      </c>
      <c r="E49" s="3">
        <f t="shared" ref="E49:E56" si="12">B49/D49</f>
        <v>1.6331530471980766</v>
      </c>
      <c r="F49" s="87">
        <v>871</v>
      </c>
      <c r="G49" s="3"/>
      <c r="H49" s="15">
        <f>L8-F49</f>
        <v>24461857.919999942</v>
      </c>
      <c r="I49" s="39">
        <f t="shared" ref="I49:I69" si="13">B49-H49</f>
        <v>5.5879354476928711E-8</v>
      </c>
      <c r="J49" s="39">
        <f>F49-G8</f>
        <v>0</v>
      </c>
      <c r="K49" s="114">
        <f t="shared" ref="K49:K69" si="14">(B49+F49)/(H49+F49)</f>
        <v>1.0000000000000022</v>
      </c>
    </row>
    <row r="50" spans="1:11" hidden="1" x14ac:dyDescent="0.25">
      <c r="A50" s="3" t="s">
        <v>10</v>
      </c>
      <c r="B50" s="31">
        <f t="shared" si="11"/>
        <v>34382915.840000004</v>
      </c>
      <c r="C50" s="12"/>
      <c r="D50" s="14">
        <f>B9*M9</f>
        <v>14978301</v>
      </c>
      <c r="E50" s="3">
        <f t="shared" si="12"/>
        <v>2.2955150814501595</v>
      </c>
      <c r="F50" s="87">
        <v>22024</v>
      </c>
      <c r="G50" s="3"/>
      <c r="H50" s="15">
        <f>L9-F50</f>
        <v>34382915.840000004</v>
      </c>
      <c r="I50" s="39">
        <f t="shared" si="13"/>
        <v>0</v>
      </c>
      <c r="J50" s="39">
        <f>F50-G9</f>
        <v>0</v>
      </c>
      <c r="K50" s="114">
        <f>(B50+F50)/(H50+F50)</f>
        <v>1</v>
      </c>
    </row>
    <row r="51" spans="1:11" hidden="1" x14ac:dyDescent="0.25">
      <c r="A51" s="3" t="s">
        <v>11</v>
      </c>
      <c r="B51" s="31">
        <f t="shared" si="11"/>
        <v>8018898.4399999995</v>
      </c>
      <c r="C51" s="12"/>
      <c r="D51" s="14">
        <f>B30*N30</f>
        <v>4133184</v>
      </c>
      <c r="E51" s="3">
        <f t="shared" si="12"/>
        <v>1.9401261690744955</v>
      </c>
      <c r="F51" s="87">
        <v>0</v>
      </c>
      <c r="G51" s="3"/>
      <c r="H51" s="15">
        <f>L30-F51</f>
        <v>8018898.4400000302</v>
      </c>
      <c r="I51" s="39">
        <f t="shared" si="13"/>
        <v>-3.0733644962310791E-8</v>
      </c>
      <c r="J51" s="39">
        <f>F51-G30</f>
        <v>0</v>
      </c>
      <c r="K51" s="114">
        <f t="shared" si="14"/>
        <v>0.99999999999999611</v>
      </c>
    </row>
    <row r="52" spans="1:11" hidden="1" x14ac:dyDescent="0.25">
      <c r="A52" s="3" t="s">
        <v>12</v>
      </c>
      <c r="B52" s="31">
        <f t="shared" si="11"/>
        <v>25426934.948800001</v>
      </c>
      <c r="C52" s="12"/>
      <c r="D52" s="14">
        <f>B10*M10+B31*M31</f>
        <v>18633443.199999999</v>
      </c>
      <c r="E52" s="3">
        <f t="shared" si="12"/>
        <v>1.3645859584770679</v>
      </c>
      <c r="F52" s="87">
        <v>71090</v>
      </c>
      <c r="G52" s="3"/>
      <c r="H52" s="15">
        <f>L10+L31-F52</f>
        <v>25426934.948800009</v>
      </c>
      <c r="I52" s="39">
        <f t="shared" si="13"/>
        <v>0</v>
      </c>
      <c r="J52" s="39">
        <f>F52-G10-G31</f>
        <v>0</v>
      </c>
      <c r="K52" s="114">
        <f t="shared" si="14"/>
        <v>0.99999999999999967</v>
      </c>
    </row>
    <row r="53" spans="1:11" hidden="1" x14ac:dyDescent="0.25">
      <c r="A53" s="3" t="s">
        <v>13</v>
      </c>
      <c r="B53" s="31">
        <f t="shared" si="11"/>
        <v>39270941.712799996</v>
      </c>
      <c r="C53" s="12"/>
      <c r="D53" s="14">
        <f>B11*M11+B32*M32</f>
        <v>21096134.399999999</v>
      </c>
      <c r="E53" s="3">
        <f t="shared" si="12"/>
        <v>1.8615231097883032</v>
      </c>
      <c r="F53" s="87">
        <v>3344</v>
      </c>
      <c r="G53" s="3"/>
      <c r="H53" s="15">
        <f>L11+L32-F53</f>
        <v>39270941.712800011</v>
      </c>
      <c r="I53" s="39">
        <f t="shared" si="13"/>
        <v>0</v>
      </c>
      <c r="J53" s="39">
        <f>F53-G11-G32</f>
        <v>0</v>
      </c>
      <c r="K53" s="114">
        <f t="shared" si="14"/>
        <v>0.99999999999999967</v>
      </c>
    </row>
    <row r="54" spans="1:11" hidden="1" x14ac:dyDescent="0.25">
      <c r="A54" s="3" t="s">
        <v>14</v>
      </c>
      <c r="B54" s="31">
        <f t="shared" si="11"/>
        <v>26195474.971999999</v>
      </c>
      <c r="C54" s="12"/>
      <c r="D54" s="14">
        <f>B12*M12+B33*M33</f>
        <v>9509990</v>
      </c>
      <c r="E54" s="3">
        <f t="shared" si="12"/>
        <v>2.7545218209482871</v>
      </c>
      <c r="F54" s="87">
        <v>591179</v>
      </c>
      <c r="G54" s="3"/>
      <c r="H54" s="15">
        <f>L12+L33-F54</f>
        <v>26195474.9720001</v>
      </c>
      <c r="I54" s="39">
        <f t="shared" si="13"/>
        <v>-1.0058283805847168E-7</v>
      </c>
      <c r="J54" s="39">
        <f>F54-G12-G33</f>
        <v>0</v>
      </c>
      <c r="K54" s="114">
        <f t="shared" si="14"/>
        <v>0.99999999999999623</v>
      </c>
    </row>
    <row r="55" spans="1:11" hidden="1" x14ac:dyDescent="0.25">
      <c r="A55" s="3" t="s">
        <v>15</v>
      </c>
      <c r="B55" s="31">
        <f t="shared" si="11"/>
        <v>41534720.868000001</v>
      </c>
      <c r="C55" s="12"/>
      <c r="D55" s="14">
        <f>B13*M13+B34*M34</f>
        <v>21095327.199999999</v>
      </c>
      <c r="E55" s="3">
        <f t="shared" si="12"/>
        <v>1.9689062167284137</v>
      </c>
      <c r="F55" s="87">
        <v>130198</v>
      </c>
      <c r="G55" s="3"/>
      <c r="H55" s="15">
        <f>L13+L34-F55</f>
        <v>41534720.868000001</v>
      </c>
      <c r="I55" s="39">
        <f t="shared" si="13"/>
        <v>0</v>
      </c>
      <c r="J55" s="39">
        <f>F55-G13-G34</f>
        <v>0</v>
      </c>
      <c r="K55" s="114">
        <f t="shared" si="14"/>
        <v>1</v>
      </c>
    </row>
    <row r="56" spans="1:11" hidden="1" x14ac:dyDescent="0.25">
      <c r="A56" s="3" t="s">
        <v>16</v>
      </c>
      <c r="B56" s="31">
        <f t="shared" si="11"/>
        <v>48466495.32</v>
      </c>
      <c r="C56" s="12"/>
      <c r="D56" s="14">
        <f>B14*M14+B35*M35</f>
        <v>26861886</v>
      </c>
      <c r="E56" s="3">
        <f t="shared" si="12"/>
        <v>1.8042849009187218</v>
      </c>
      <c r="F56" s="87">
        <v>48848</v>
      </c>
      <c r="G56" s="3"/>
      <c r="H56" s="15">
        <f>L14+L35-F56</f>
        <v>48466495.320000008</v>
      </c>
      <c r="I56" s="39">
        <f t="shared" si="13"/>
        <v>0</v>
      </c>
      <c r="J56" s="39">
        <f>F56-G14-G35</f>
        <v>0</v>
      </c>
      <c r="K56" s="114">
        <f t="shared" si="14"/>
        <v>0.99999999999999989</v>
      </c>
    </row>
    <row r="57" spans="1:11" hidden="1" x14ac:dyDescent="0.25">
      <c r="A57" s="3" t="s">
        <v>17</v>
      </c>
      <c r="B57" s="31">
        <f t="shared" si="11"/>
        <v>23881053.816</v>
      </c>
      <c r="C57" s="12"/>
      <c r="D57" s="14">
        <f>B15*M15</f>
        <v>11016298.799999999</v>
      </c>
      <c r="E57" s="3">
        <f t="shared" ref="E57:E58" si="15">B57/D57</f>
        <v>2.1677928539846798</v>
      </c>
      <c r="F57" s="87">
        <v>29835</v>
      </c>
      <c r="G57" s="3"/>
      <c r="H57" s="15">
        <f>L15-F57</f>
        <v>23881053.816000007</v>
      </c>
      <c r="I57" s="39">
        <f t="shared" si="13"/>
        <v>0</v>
      </c>
      <c r="J57" s="39">
        <f>F57-G15</f>
        <v>0</v>
      </c>
      <c r="K57" s="114">
        <f t="shared" si="14"/>
        <v>0.99999999999999967</v>
      </c>
    </row>
    <row r="58" spans="1:11" hidden="1" x14ac:dyDescent="0.25">
      <c r="A58" s="3" t="s">
        <v>18</v>
      </c>
      <c r="B58" s="31">
        <f t="shared" si="11"/>
        <v>44436416.879999995</v>
      </c>
      <c r="C58" s="12"/>
      <c r="D58" s="14">
        <f>B16*M16+B36*M36</f>
        <v>23378478.600000001</v>
      </c>
      <c r="E58" s="3">
        <f t="shared" si="15"/>
        <v>1.9007403193465289</v>
      </c>
      <c r="F58" s="87">
        <v>94033</v>
      </c>
      <c r="G58" s="3"/>
      <c r="H58" s="15">
        <f>L16+L36-F58</f>
        <v>44436416.880000025</v>
      </c>
      <c r="I58" s="39">
        <f t="shared" si="13"/>
        <v>0</v>
      </c>
      <c r="J58" s="39">
        <f>F58-G16-G36</f>
        <v>0</v>
      </c>
      <c r="K58" s="114">
        <f>(B58+F58)/(H58+F58)</f>
        <v>0.99999999999999933</v>
      </c>
    </row>
    <row r="59" spans="1:11" hidden="1" x14ac:dyDescent="0.25">
      <c r="A59" s="3" t="s">
        <v>19</v>
      </c>
      <c r="B59" s="31">
        <f t="shared" si="11"/>
        <v>23574628.440000001</v>
      </c>
      <c r="C59" s="12"/>
      <c r="D59" s="14">
        <f>B17*M17+B37*M37</f>
        <v>14097019.199999999</v>
      </c>
      <c r="E59" s="3">
        <f t="shared" ref="E59:E62" si="16">B59/D59</f>
        <v>1.6723129979137719</v>
      </c>
      <c r="F59" s="87">
        <v>0</v>
      </c>
      <c r="G59" s="3"/>
      <c r="H59" s="15">
        <f>L17+L37-F59</f>
        <v>23574628.440000005</v>
      </c>
      <c r="I59" s="39">
        <f t="shared" si="13"/>
        <v>0</v>
      </c>
      <c r="J59" s="39">
        <f>F59-G17-G37</f>
        <v>0</v>
      </c>
      <c r="K59" s="114">
        <f t="shared" si="14"/>
        <v>0.99999999999999989</v>
      </c>
    </row>
    <row r="60" spans="1:11" hidden="1" x14ac:dyDescent="0.25">
      <c r="A60" s="3" t="s">
        <v>20</v>
      </c>
      <c r="B60" s="31">
        <f t="shared" si="11"/>
        <v>16301788.440000001</v>
      </c>
      <c r="C60" s="12"/>
      <c r="D60" s="14">
        <f>B18*M18</f>
        <v>9276883.1999999993</v>
      </c>
      <c r="E60" s="3">
        <f t="shared" si="16"/>
        <v>1.7572484301624065</v>
      </c>
      <c r="F60" s="87">
        <v>22859</v>
      </c>
      <c r="G60" s="3"/>
      <c r="H60" s="15">
        <f>L18-F60</f>
        <v>16301788.439999925</v>
      </c>
      <c r="I60" s="39">
        <f t="shared" si="13"/>
        <v>7.6368451118469238E-8</v>
      </c>
      <c r="J60" s="39">
        <f>F60-G18</f>
        <v>0</v>
      </c>
      <c r="K60" s="114">
        <f t="shared" si="14"/>
        <v>1.0000000000000047</v>
      </c>
    </row>
    <row r="61" spans="1:11" hidden="1" x14ac:dyDescent="0.25">
      <c r="A61" s="3" t="s">
        <v>21</v>
      </c>
      <c r="B61" s="31">
        <f t="shared" si="11"/>
        <v>42966135.839999996</v>
      </c>
      <c r="C61" s="12"/>
      <c r="D61" s="14">
        <f t="shared" ref="D61:D68" si="17">B19*M19+B38*M38</f>
        <v>22427479.600000001</v>
      </c>
      <c r="E61" s="3">
        <f t="shared" si="16"/>
        <v>1.9157808459226062</v>
      </c>
      <c r="F61" s="87">
        <v>70404</v>
      </c>
      <c r="G61" s="3"/>
      <c r="H61" s="15">
        <f>L19+L38-F61</f>
        <v>42966135.839999989</v>
      </c>
      <c r="I61" s="39">
        <f t="shared" si="13"/>
        <v>0</v>
      </c>
      <c r="J61" s="39">
        <f t="shared" ref="J61:J68" si="18">F61-G19-G38</f>
        <v>0</v>
      </c>
      <c r="K61" s="114">
        <f t="shared" si="14"/>
        <v>1.0000000000000002</v>
      </c>
    </row>
    <row r="62" spans="1:11" hidden="1" x14ac:dyDescent="0.25">
      <c r="A62" s="3" t="s">
        <v>22</v>
      </c>
      <c r="B62" s="31">
        <f t="shared" si="11"/>
        <v>49679667.399999999</v>
      </c>
      <c r="C62" s="12"/>
      <c r="D62" s="14">
        <f t="shared" si="17"/>
        <v>26581943</v>
      </c>
      <c r="E62" s="3">
        <f t="shared" si="16"/>
        <v>1.8689253603470597</v>
      </c>
      <c r="F62" s="87">
        <v>427422</v>
      </c>
      <c r="G62" s="3"/>
      <c r="H62" s="15">
        <f>L20+L39-F62</f>
        <v>49679667.400000133</v>
      </c>
      <c r="I62" s="39">
        <f t="shared" si="13"/>
        <v>-1.3411045074462891E-7</v>
      </c>
      <c r="J62" s="39">
        <f t="shared" si="18"/>
        <v>0</v>
      </c>
      <c r="K62" s="114">
        <f t="shared" si="14"/>
        <v>0.99999999999999734</v>
      </c>
    </row>
    <row r="63" spans="1:11" hidden="1" x14ac:dyDescent="0.25">
      <c r="A63" s="3" t="s">
        <v>23</v>
      </c>
      <c r="B63" s="31">
        <f t="shared" si="11"/>
        <v>42325857.919999994</v>
      </c>
      <c r="C63" s="12"/>
      <c r="D63" s="14">
        <f t="shared" si="17"/>
        <v>26750716</v>
      </c>
      <c r="E63" s="3">
        <f t="shared" ref="E63:E69" si="19">B63/D63</f>
        <v>1.5822327118272272</v>
      </c>
      <c r="F63" s="87">
        <v>191209</v>
      </c>
      <c r="G63" s="3"/>
      <c r="H63" s="15">
        <f t="shared" ref="H63:H69" si="20">L21+L40-F63</f>
        <v>42325857.920000002</v>
      </c>
      <c r="I63" s="39">
        <f t="shared" si="13"/>
        <v>0</v>
      </c>
      <c r="J63" s="39">
        <f t="shared" si="18"/>
        <v>0</v>
      </c>
      <c r="K63" s="114">
        <f t="shared" si="14"/>
        <v>0.99999999999999978</v>
      </c>
    </row>
    <row r="64" spans="1:11" hidden="1" x14ac:dyDescent="0.25">
      <c r="A64" s="3" t="s">
        <v>24</v>
      </c>
      <c r="B64" s="31">
        <f t="shared" si="11"/>
        <v>16759063.180000002</v>
      </c>
      <c r="C64" s="12"/>
      <c r="D64" s="14">
        <f t="shared" si="17"/>
        <v>9103534</v>
      </c>
      <c r="E64" s="3">
        <f t="shared" si="19"/>
        <v>1.8409403622812857</v>
      </c>
      <c r="F64" s="87">
        <v>0</v>
      </c>
      <c r="G64" s="3"/>
      <c r="H64" s="15">
        <f t="shared" si="20"/>
        <v>16759063.180000007</v>
      </c>
      <c r="I64" s="39">
        <f t="shared" si="13"/>
        <v>0</v>
      </c>
      <c r="J64" s="39">
        <f t="shared" si="18"/>
        <v>0</v>
      </c>
      <c r="K64" s="114">
        <f t="shared" si="14"/>
        <v>0.99999999999999967</v>
      </c>
    </row>
    <row r="65" spans="1:14" hidden="1" x14ac:dyDescent="0.25">
      <c r="A65" s="3" t="s">
        <v>25</v>
      </c>
      <c r="B65" s="31">
        <f t="shared" si="11"/>
        <v>29185213.180000003</v>
      </c>
      <c r="C65" s="12"/>
      <c r="D65" s="14">
        <f t="shared" si="17"/>
        <v>14462829.6</v>
      </c>
      <c r="E65" s="3">
        <f t="shared" si="19"/>
        <v>2.0179462793366523</v>
      </c>
      <c r="F65" s="87">
        <v>130610</v>
      </c>
      <c r="G65" s="3"/>
      <c r="H65" s="15">
        <f t="shared" si="20"/>
        <v>29185213.180000015</v>
      </c>
      <c r="I65" s="39">
        <f t="shared" si="13"/>
        <v>0</v>
      </c>
      <c r="J65" s="39">
        <f t="shared" si="18"/>
        <v>0</v>
      </c>
      <c r="K65" s="114">
        <f t="shared" si="14"/>
        <v>0.99999999999999967</v>
      </c>
    </row>
    <row r="66" spans="1:14" hidden="1" x14ac:dyDescent="0.25">
      <c r="A66" s="3" t="s">
        <v>26</v>
      </c>
      <c r="B66" s="31">
        <f t="shared" si="11"/>
        <v>23990383.700000003</v>
      </c>
      <c r="C66" s="12"/>
      <c r="D66" s="14">
        <f t="shared" si="17"/>
        <v>12002560</v>
      </c>
      <c r="E66" s="3">
        <f t="shared" si="19"/>
        <v>1.99877223692279</v>
      </c>
      <c r="F66" s="87">
        <v>31049</v>
      </c>
      <c r="G66" s="3"/>
      <c r="H66" s="15">
        <f t="shared" si="20"/>
        <v>23990383.700000007</v>
      </c>
      <c r="I66" s="39">
        <f t="shared" si="13"/>
        <v>0</v>
      </c>
      <c r="J66" s="39">
        <f t="shared" si="18"/>
        <v>0</v>
      </c>
      <c r="K66" s="114">
        <f t="shared" si="14"/>
        <v>0.99999999999999989</v>
      </c>
    </row>
    <row r="67" spans="1:14" hidden="1" x14ac:dyDescent="0.25">
      <c r="A67" s="3" t="s">
        <v>27</v>
      </c>
      <c r="B67" s="31">
        <f t="shared" si="11"/>
        <v>33671448.959999993</v>
      </c>
      <c r="C67" s="12"/>
      <c r="D67" s="14">
        <f t="shared" si="17"/>
        <v>13548707.199999999</v>
      </c>
      <c r="E67" s="3">
        <f t="shared" si="19"/>
        <v>2.485214896370334</v>
      </c>
      <c r="F67" s="87">
        <v>0</v>
      </c>
      <c r="G67" s="3"/>
      <c r="H67" s="15">
        <f t="shared" si="20"/>
        <v>33671448.959999979</v>
      </c>
      <c r="I67" s="39">
        <f t="shared" si="13"/>
        <v>0</v>
      </c>
      <c r="J67" s="39">
        <f t="shared" si="18"/>
        <v>0</v>
      </c>
      <c r="K67" s="114">
        <f t="shared" si="14"/>
        <v>1.0000000000000004</v>
      </c>
    </row>
    <row r="68" spans="1:14" hidden="1" x14ac:dyDescent="0.25">
      <c r="A68" s="3" t="s">
        <v>28</v>
      </c>
      <c r="B68" s="31">
        <f t="shared" si="11"/>
        <v>39653071.620000005</v>
      </c>
      <c r="C68" s="12"/>
      <c r="D68" s="14">
        <f t="shared" si="17"/>
        <v>21095327.199999999</v>
      </c>
      <c r="E68" s="3">
        <f t="shared" si="19"/>
        <v>1.8797087736093521</v>
      </c>
      <c r="F68" s="87">
        <v>21839</v>
      </c>
      <c r="G68" s="3"/>
      <c r="H68" s="15">
        <f t="shared" si="20"/>
        <v>39653071.619999953</v>
      </c>
      <c r="I68" s="39">
        <f t="shared" si="13"/>
        <v>0</v>
      </c>
      <c r="J68" s="39">
        <f t="shared" si="18"/>
        <v>0</v>
      </c>
      <c r="K68" s="114">
        <f t="shared" si="14"/>
        <v>1.0000000000000013</v>
      </c>
    </row>
    <row r="69" spans="1:14" hidden="1" x14ac:dyDescent="0.25">
      <c r="A69" s="3" t="s">
        <v>29</v>
      </c>
      <c r="B69" s="31">
        <f t="shared" si="11"/>
        <v>19427663.411999997</v>
      </c>
      <c r="C69" s="12"/>
      <c r="D69" s="14">
        <f>B27*M27</f>
        <v>6764394</v>
      </c>
      <c r="E69" s="3">
        <f t="shared" si="19"/>
        <v>2.8720478747985401</v>
      </c>
      <c r="F69" s="87">
        <v>0</v>
      </c>
      <c r="G69" s="3"/>
      <c r="H69" s="15">
        <f t="shared" si="20"/>
        <v>19427663.412000045</v>
      </c>
      <c r="I69" s="39">
        <f t="shared" si="13"/>
        <v>-4.8428773880004883E-8</v>
      </c>
      <c r="J69" s="39">
        <f>G27</f>
        <v>0</v>
      </c>
      <c r="K69" s="114">
        <f t="shared" si="14"/>
        <v>0.99999999999999756</v>
      </c>
    </row>
    <row r="70" spans="1:14" hidden="1" x14ac:dyDescent="0.25">
      <c r="B70" t="s">
        <v>81</v>
      </c>
      <c r="F70" s="39">
        <f>SUM(F48:F69)</f>
        <v>2024305</v>
      </c>
      <c r="K70" t="s">
        <v>91</v>
      </c>
    </row>
    <row r="71" spans="1:14" hidden="1" x14ac:dyDescent="0.25">
      <c r="F71" s="39">
        <f>SUM(F48:F69)-G6-G28</f>
        <v>0</v>
      </c>
    </row>
    <row r="72" spans="1:14" hidden="1" x14ac:dyDescent="0.25">
      <c r="B72" s="93" t="s">
        <v>103</v>
      </c>
      <c r="C72" s="93" t="s">
        <v>104</v>
      </c>
      <c r="D72" s="93" t="s">
        <v>108</v>
      </c>
      <c r="E72" s="94" t="s">
        <v>109</v>
      </c>
      <c r="F72" s="94">
        <v>221</v>
      </c>
      <c r="G72" s="95" t="s">
        <v>110</v>
      </c>
      <c r="H72" s="93" t="s">
        <v>105</v>
      </c>
      <c r="I72" s="94" t="s">
        <v>106</v>
      </c>
      <c r="J72" s="95" t="s">
        <v>107</v>
      </c>
      <c r="K72" s="96" t="s">
        <v>111</v>
      </c>
      <c r="N72" t="s">
        <v>134</v>
      </c>
    </row>
    <row r="73" spans="1:14" hidden="1" x14ac:dyDescent="0.25">
      <c r="A73" s="3" t="s">
        <v>8</v>
      </c>
      <c r="B73" s="91">
        <v>5448.3</v>
      </c>
      <c r="C73" s="3">
        <v>3393.9</v>
      </c>
      <c r="D73" s="3">
        <f>588.9+489+2286.1+879.9</f>
        <v>4243.8999999999996</v>
      </c>
      <c r="E73" s="3">
        <v>506.3</v>
      </c>
      <c r="F73" s="94">
        <v>50</v>
      </c>
      <c r="G73" s="92">
        <f>B73+C73+D73+E73+F73*1.052948</f>
        <v>13645.047399999999</v>
      </c>
      <c r="H73" s="89">
        <v>16411.7</v>
      </c>
      <c r="I73" s="89">
        <v>1154.1300000000001</v>
      </c>
      <c r="J73" s="92">
        <f>H73+I73</f>
        <v>17565.830000000002</v>
      </c>
      <c r="K73" s="97">
        <f>G73+J73</f>
        <v>31210.877400000001</v>
      </c>
      <c r="M73" t="s">
        <v>112</v>
      </c>
      <c r="N73">
        <v>1154.1300000000001</v>
      </c>
    </row>
    <row r="74" spans="1:14" hidden="1" x14ac:dyDescent="0.25">
      <c r="A74" s="3" t="s">
        <v>9</v>
      </c>
      <c r="B74" s="91">
        <v>6201.2999999999993</v>
      </c>
      <c r="C74" s="3">
        <v>1689.4</v>
      </c>
      <c r="D74" s="3">
        <f>256.6+156.9+210+165</f>
        <v>788.5</v>
      </c>
      <c r="E74" s="3">
        <v>528.4</v>
      </c>
      <c r="F74" s="94">
        <v>40</v>
      </c>
      <c r="G74" s="92">
        <f t="shared" ref="G74:G94" si="21">B74+C74+D74+E74+F74*1.052948</f>
        <v>9249.7179199999991</v>
      </c>
      <c r="H74" s="3">
        <v>14250.9</v>
      </c>
      <c r="I74" s="3">
        <v>961.24</v>
      </c>
      <c r="J74" s="92">
        <f t="shared" ref="J74:J94" si="22">H74+I74</f>
        <v>15212.14</v>
      </c>
      <c r="K74" s="97">
        <f t="shared" ref="K74:K94" si="23">G74+J74</f>
        <v>24461.857919999999</v>
      </c>
      <c r="M74" t="s">
        <v>113</v>
      </c>
      <c r="N74">
        <v>961.24</v>
      </c>
    </row>
    <row r="75" spans="1:14" hidden="1" x14ac:dyDescent="0.25">
      <c r="A75" s="3" t="s">
        <v>10</v>
      </c>
      <c r="B75" s="91">
        <v>8070.1</v>
      </c>
      <c r="C75" s="3">
        <v>2768.2</v>
      </c>
      <c r="D75" s="3">
        <f>800+417.6+37+591</f>
        <v>1845.6</v>
      </c>
      <c r="E75" s="3">
        <v>693.5</v>
      </c>
      <c r="F75" s="94">
        <v>80</v>
      </c>
      <c r="G75" s="92">
        <f t="shared" si="21"/>
        <v>13461.635839999999</v>
      </c>
      <c r="H75" s="3">
        <v>19626.599999999999</v>
      </c>
      <c r="I75" s="3">
        <v>1294.68</v>
      </c>
      <c r="J75" s="92">
        <f t="shared" si="22"/>
        <v>20921.28</v>
      </c>
      <c r="K75" s="97">
        <f t="shared" si="23"/>
        <v>34382.915840000001</v>
      </c>
      <c r="M75" t="s">
        <v>114</v>
      </c>
      <c r="N75">
        <v>1294.68</v>
      </c>
    </row>
    <row r="76" spans="1:14" hidden="1" x14ac:dyDescent="0.25">
      <c r="A76" s="3" t="s">
        <v>11</v>
      </c>
      <c r="B76" s="91">
        <v>2200.9</v>
      </c>
      <c r="C76" s="3">
        <v>955.6</v>
      </c>
      <c r="D76" s="3">
        <f>357+210+130</f>
        <v>697</v>
      </c>
      <c r="E76" s="3">
        <v>99.1</v>
      </c>
      <c r="F76" s="94">
        <v>30</v>
      </c>
      <c r="G76" s="92">
        <f t="shared" si="21"/>
        <v>3984.1884399999999</v>
      </c>
      <c r="H76" s="3">
        <v>3833.2</v>
      </c>
      <c r="I76" s="3">
        <v>201.51</v>
      </c>
      <c r="J76" s="92">
        <f t="shared" si="22"/>
        <v>4034.71</v>
      </c>
      <c r="K76" s="97">
        <f t="shared" si="23"/>
        <v>8018.8984399999999</v>
      </c>
      <c r="M76" t="s">
        <v>115</v>
      </c>
      <c r="N76">
        <v>201.51</v>
      </c>
    </row>
    <row r="77" spans="1:14" hidden="1" x14ac:dyDescent="0.25">
      <c r="A77" s="3" t="s">
        <v>12</v>
      </c>
      <c r="B77" s="91">
        <v>4087.4</v>
      </c>
      <c r="C77" s="3">
        <v>1432.1999999999998</v>
      </c>
      <c r="D77" s="3">
        <f>194.7+151.4+210</f>
        <v>556.1</v>
      </c>
      <c r="E77" s="3">
        <v>627.4</v>
      </c>
      <c r="F77" s="94">
        <v>35.6</v>
      </c>
      <c r="G77" s="92">
        <f t="shared" si="21"/>
        <v>6740.5849488000003</v>
      </c>
      <c r="H77" s="3">
        <v>17452.3</v>
      </c>
      <c r="I77" s="3">
        <v>1234.05</v>
      </c>
      <c r="J77" s="92">
        <f t="shared" si="22"/>
        <v>18686.349999999999</v>
      </c>
      <c r="K77" s="97">
        <f t="shared" si="23"/>
        <v>25426.934948800001</v>
      </c>
      <c r="M77" t="s">
        <v>116</v>
      </c>
      <c r="N77">
        <v>1234.05</v>
      </c>
    </row>
    <row r="78" spans="1:14" hidden="1" x14ac:dyDescent="0.25">
      <c r="A78" s="3" t="s">
        <v>13</v>
      </c>
      <c r="B78" s="91">
        <v>8744.4</v>
      </c>
      <c r="C78" s="3">
        <v>3396.1</v>
      </c>
      <c r="D78" s="3">
        <f>400.4+248+317</f>
        <v>965.4</v>
      </c>
      <c r="E78" s="3">
        <v>825.6</v>
      </c>
      <c r="F78" s="94">
        <f>57.8+20.8</f>
        <v>78.599999999999994</v>
      </c>
      <c r="G78" s="92">
        <f t="shared" si="21"/>
        <v>14014.2617128</v>
      </c>
      <c r="H78" s="3">
        <v>23604</v>
      </c>
      <c r="I78" s="3">
        <v>1652.68</v>
      </c>
      <c r="J78" s="92">
        <f t="shared" si="22"/>
        <v>25256.68</v>
      </c>
      <c r="K78" s="97">
        <f t="shared" si="23"/>
        <v>39270.941712799999</v>
      </c>
      <c r="M78" t="s">
        <v>117</v>
      </c>
      <c r="N78">
        <v>1652.68</v>
      </c>
    </row>
    <row r="79" spans="1:14" hidden="1" x14ac:dyDescent="0.25">
      <c r="A79" s="3" t="s">
        <v>14</v>
      </c>
      <c r="B79" s="91">
        <v>4611.3999999999996</v>
      </c>
      <c r="C79" s="3">
        <v>1460.5</v>
      </c>
      <c r="D79" s="3">
        <f>709.8+212.4+162+192</f>
        <v>1276.1999999999998</v>
      </c>
      <c r="E79" s="3">
        <v>297.2</v>
      </c>
      <c r="F79" s="94">
        <v>39</v>
      </c>
      <c r="G79" s="92">
        <f t="shared" si="21"/>
        <v>7686.3649719999994</v>
      </c>
      <c r="H79" s="3">
        <v>17287.7</v>
      </c>
      <c r="I79" s="3">
        <v>1221.4100000000001</v>
      </c>
      <c r="J79" s="92">
        <f t="shared" si="22"/>
        <v>18509.11</v>
      </c>
      <c r="K79" s="97">
        <f t="shared" si="23"/>
        <v>26195.474972</v>
      </c>
      <c r="M79" t="s">
        <v>118</v>
      </c>
      <c r="N79">
        <v>1221.4100000000001</v>
      </c>
    </row>
    <row r="80" spans="1:14" hidden="1" x14ac:dyDescent="0.25">
      <c r="A80" s="3" t="s">
        <v>15</v>
      </c>
      <c r="B80" s="91">
        <v>6288.4</v>
      </c>
      <c r="C80" s="3">
        <v>2786.5</v>
      </c>
      <c r="D80" s="3">
        <f>812.2+310.7+40+314.4</f>
        <v>1477.3000000000002</v>
      </c>
      <c r="E80" s="3">
        <v>891.6</v>
      </c>
      <c r="F80" s="94">
        <v>41</v>
      </c>
      <c r="G80" s="92">
        <f t="shared" si="21"/>
        <v>11486.970868</v>
      </c>
      <c r="H80" s="3">
        <v>28089.599999999999</v>
      </c>
      <c r="I80" s="3">
        <v>1958.15</v>
      </c>
      <c r="J80" s="92">
        <f t="shared" si="22"/>
        <v>30047.75</v>
      </c>
      <c r="K80" s="97">
        <f t="shared" si="23"/>
        <v>41534.720868000004</v>
      </c>
      <c r="M80" t="s">
        <v>119</v>
      </c>
      <c r="N80">
        <v>1958.15</v>
      </c>
    </row>
    <row r="81" spans="1:14" hidden="1" x14ac:dyDescent="0.25">
      <c r="A81" s="3" t="s">
        <v>16</v>
      </c>
      <c r="B81" s="91">
        <v>9055.2999999999993</v>
      </c>
      <c r="C81" s="3">
        <v>3162.1</v>
      </c>
      <c r="D81" s="3">
        <f>250.8+403.2+355+143</f>
        <v>1152</v>
      </c>
      <c r="E81" s="3">
        <v>748.5</v>
      </c>
      <c r="F81" s="94">
        <v>90</v>
      </c>
      <c r="G81" s="92">
        <f t="shared" si="21"/>
        <v>14212.66532</v>
      </c>
      <c r="H81" s="3">
        <v>31971.3</v>
      </c>
      <c r="I81" s="3">
        <v>2282.5300000000002</v>
      </c>
      <c r="J81" s="92">
        <f t="shared" si="22"/>
        <v>34253.83</v>
      </c>
      <c r="K81" s="97">
        <f t="shared" si="23"/>
        <v>48466.495320000002</v>
      </c>
      <c r="M81" t="s">
        <v>120</v>
      </c>
      <c r="N81">
        <v>2282.5300000000002</v>
      </c>
    </row>
    <row r="82" spans="1:14" hidden="1" x14ac:dyDescent="0.25">
      <c r="A82" s="3" t="s">
        <v>17</v>
      </c>
      <c r="B82" s="91">
        <v>5362.7999999999993</v>
      </c>
      <c r="C82" s="3">
        <v>1823.5</v>
      </c>
      <c r="D82" s="3">
        <f>446.1+148.7+125</f>
        <v>719.8</v>
      </c>
      <c r="E82" s="3">
        <v>462.3</v>
      </c>
      <c r="F82" s="94">
        <v>42</v>
      </c>
      <c r="G82" s="92">
        <f t="shared" si="21"/>
        <v>8412.6238159999994</v>
      </c>
      <c r="H82" s="3">
        <v>14463.9</v>
      </c>
      <c r="I82" s="3">
        <v>1004.53</v>
      </c>
      <c r="J82" s="92">
        <f t="shared" si="22"/>
        <v>15468.43</v>
      </c>
      <c r="K82" s="97">
        <f t="shared" si="23"/>
        <v>23881.053816</v>
      </c>
      <c r="M82" t="s">
        <v>121</v>
      </c>
      <c r="N82">
        <v>1004.53</v>
      </c>
    </row>
    <row r="83" spans="1:14" hidden="1" x14ac:dyDescent="0.25">
      <c r="A83" s="3" t="s">
        <v>18</v>
      </c>
      <c r="B83" s="91">
        <v>6707.5</v>
      </c>
      <c r="C83" s="3">
        <v>3130.3</v>
      </c>
      <c r="D83" s="3">
        <f>238.5+317+492.8</f>
        <v>1048.3</v>
      </c>
      <c r="E83" s="3">
        <v>649.4</v>
      </c>
      <c r="F83" s="94">
        <v>60</v>
      </c>
      <c r="G83" s="92">
        <f t="shared" si="21"/>
        <v>11598.676879999999</v>
      </c>
      <c r="H83" s="3">
        <v>30713.1</v>
      </c>
      <c r="I83" s="3">
        <v>2124.64</v>
      </c>
      <c r="J83" s="92">
        <f t="shared" si="22"/>
        <v>32837.74</v>
      </c>
      <c r="K83" s="97">
        <f t="shared" si="23"/>
        <v>44436.416879999997</v>
      </c>
      <c r="M83" t="s">
        <v>122</v>
      </c>
      <c r="N83">
        <v>2124.64</v>
      </c>
    </row>
    <row r="84" spans="1:14" hidden="1" x14ac:dyDescent="0.25">
      <c r="A84" s="3" t="s">
        <v>19</v>
      </c>
      <c r="B84" s="91">
        <v>3856.1</v>
      </c>
      <c r="C84" s="3">
        <v>2133.6999999999998</v>
      </c>
      <c r="D84" s="3">
        <f>361.2+238+80+635</f>
        <v>1314.2</v>
      </c>
      <c r="E84" s="3">
        <v>110.1</v>
      </c>
      <c r="F84" s="94">
        <v>30</v>
      </c>
      <c r="G84" s="92">
        <f t="shared" si="21"/>
        <v>7445.6884399999999</v>
      </c>
      <c r="H84" s="3">
        <v>15077.3</v>
      </c>
      <c r="I84" s="3">
        <v>1051.6400000000001</v>
      </c>
      <c r="J84" s="92">
        <f t="shared" si="22"/>
        <v>16128.939999999999</v>
      </c>
      <c r="K84" s="97">
        <f t="shared" si="23"/>
        <v>23574.62844</v>
      </c>
      <c r="M84" t="s">
        <v>123</v>
      </c>
      <c r="N84">
        <v>1051.6400000000001</v>
      </c>
    </row>
    <row r="85" spans="1:14" hidden="1" x14ac:dyDescent="0.25">
      <c r="A85" s="3" t="s">
        <v>20</v>
      </c>
      <c r="B85" s="91">
        <v>3982.6000000000004</v>
      </c>
      <c r="C85" s="3">
        <v>1235.8000000000002</v>
      </c>
      <c r="D85" s="3">
        <f>185.5+239+350</f>
        <v>774.5</v>
      </c>
      <c r="E85" s="3">
        <v>176.1</v>
      </c>
      <c r="F85" s="94">
        <v>30</v>
      </c>
      <c r="G85" s="92">
        <f t="shared" si="21"/>
        <v>6200.5884400000014</v>
      </c>
      <c r="H85" s="3">
        <v>9479.5</v>
      </c>
      <c r="I85" s="3">
        <v>621.70000000000005</v>
      </c>
      <c r="J85" s="92">
        <f t="shared" si="22"/>
        <v>10101.200000000001</v>
      </c>
      <c r="K85" s="97">
        <f t="shared" si="23"/>
        <v>16301.788440000002</v>
      </c>
      <c r="M85" t="s">
        <v>124</v>
      </c>
      <c r="N85">
        <v>621.70000000000005</v>
      </c>
    </row>
    <row r="86" spans="1:14" hidden="1" x14ac:dyDescent="0.25">
      <c r="A86" s="3" t="s">
        <v>21</v>
      </c>
      <c r="B86" s="91">
        <v>6078.8</v>
      </c>
      <c r="C86" s="3">
        <v>2324.4</v>
      </c>
      <c r="D86" s="3">
        <f>329+191.1+270</f>
        <v>790.1</v>
      </c>
      <c r="E86" s="3">
        <v>572.4</v>
      </c>
      <c r="F86" s="94">
        <v>80</v>
      </c>
      <c r="G86" s="92">
        <f t="shared" si="21"/>
        <v>9849.9358400000001</v>
      </c>
      <c r="H86" s="3">
        <v>30971.699999999997</v>
      </c>
      <c r="I86" s="3">
        <v>2144.5</v>
      </c>
      <c r="J86" s="92">
        <f t="shared" si="22"/>
        <v>33116.199999999997</v>
      </c>
      <c r="K86" s="97">
        <f t="shared" si="23"/>
        <v>42966.135839999995</v>
      </c>
      <c r="M86" t="s">
        <v>125</v>
      </c>
      <c r="N86">
        <v>2144.5</v>
      </c>
    </row>
    <row r="87" spans="1:14" hidden="1" x14ac:dyDescent="0.25">
      <c r="A87" s="3" t="s">
        <v>22</v>
      </c>
      <c r="B87" s="91">
        <v>7336.4</v>
      </c>
      <c r="C87" s="3">
        <v>3023.6</v>
      </c>
      <c r="D87" s="3">
        <f>269.5+339.5+332</f>
        <v>941</v>
      </c>
      <c r="E87" s="3">
        <v>682.5</v>
      </c>
      <c r="F87" s="94">
        <v>50</v>
      </c>
      <c r="G87" s="92">
        <f t="shared" si="21"/>
        <v>12036.1474</v>
      </c>
      <c r="H87" s="3">
        <v>35156.1</v>
      </c>
      <c r="I87" s="3">
        <v>2487.42</v>
      </c>
      <c r="J87" s="92">
        <f t="shared" si="22"/>
        <v>37643.519999999997</v>
      </c>
      <c r="K87" s="97">
        <f t="shared" si="23"/>
        <v>49679.667399999998</v>
      </c>
      <c r="M87" t="s">
        <v>126</v>
      </c>
      <c r="N87">
        <v>2487.42</v>
      </c>
    </row>
    <row r="88" spans="1:14" hidden="1" x14ac:dyDescent="0.25">
      <c r="A88" s="3" t="s">
        <v>23</v>
      </c>
      <c r="B88" s="91">
        <v>6559.2999999999993</v>
      </c>
      <c r="C88" s="3">
        <v>2871.0000000000005</v>
      </c>
      <c r="D88" s="3">
        <f>458+589.4+320</f>
        <v>1367.4</v>
      </c>
      <c r="E88" s="3">
        <v>594.4</v>
      </c>
      <c r="F88" s="94">
        <v>40</v>
      </c>
      <c r="G88" s="92">
        <f t="shared" si="21"/>
        <v>11434.217919999999</v>
      </c>
      <c r="H88" s="3">
        <v>28847.8</v>
      </c>
      <c r="I88" s="3">
        <v>2043.84</v>
      </c>
      <c r="J88" s="92">
        <f t="shared" si="22"/>
        <v>30891.64</v>
      </c>
      <c r="K88" s="97">
        <f t="shared" si="23"/>
        <v>42325.857919999995</v>
      </c>
      <c r="M88" t="s">
        <v>127</v>
      </c>
      <c r="N88">
        <v>2043.84</v>
      </c>
    </row>
    <row r="89" spans="1:14" hidden="1" x14ac:dyDescent="0.25">
      <c r="A89" s="3" t="s">
        <v>24</v>
      </c>
      <c r="B89" s="91">
        <v>4192.2</v>
      </c>
      <c r="C89" s="3">
        <v>806.40000000000009</v>
      </c>
      <c r="D89" s="3">
        <f>176.1+154+131</f>
        <v>461.1</v>
      </c>
      <c r="E89" s="3">
        <v>352.2</v>
      </c>
      <c r="F89" s="94">
        <v>35</v>
      </c>
      <c r="G89" s="92">
        <f t="shared" si="21"/>
        <v>5848.7531800000006</v>
      </c>
      <c r="H89" s="3">
        <v>10230.9</v>
      </c>
      <c r="I89" s="3">
        <v>679.41</v>
      </c>
      <c r="J89" s="92">
        <f t="shared" si="22"/>
        <v>10910.31</v>
      </c>
      <c r="K89" s="97">
        <f t="shared" si="23"/>
        <v>16759.063180000001</v>
      </c>
      <c r="M89" t="s">
        <v>128</v>
      </c>
      <c r="N89">
        <v>679.41</v>
      </c>
    </row>
    <row r="90" spans="1:14" hidden="1" x14ac:dyDescent="0.25">
      <c r="A90" s="3" t="s">
        <v>25</v>
      </c>
      <c r="B90" s="91">
        <v>4401.8</v>
      </c>
      <c r="C90" s="3">
        <v>1609.8999999999999</v>
      </c>
      <c r="D90" s="3">
        <f>245.6+262.3+250+441.5</f>
        <v>1199.4000000000001</v>
      </c>
      <c r="E90" s="3">
        <v>319.2</v>
      </c>
      <c r="F90" s="94">
        <v>35</v>
      </c>
      <c r="G90" s="92">
        <f t="shared" si="21"/>
        <v>7567.1531800000002</v>
      </c>
      <c r="H90" s="3">
        <v>20174.900000000001</v>
      </c>
      <c r="I90" s="3">
        <v>1443.16</v>
      </c>
      <c r="J90" s="92">
        <f t="shared" si="22"/>
        <v>21618.06</v>
      </c>
      <c r="K90" s="97">
        <f t="shared" si="23"/>
        <v>29185.213180000002</v>
      </c>
      <c r="M90" t="s">
        <v>129</v>
      </c>
      <c r="N90">
        <v>1443.16</v>
      </c>
    </row>
    <row r="91" spans="1:14" hidden="1" x14ac:dyDescent="0.25">
      <c r="A91" s="3" t="s">
        <v>26</v>
      </c>
      <c r="B91" s="91">
        <v>3982.6000000000004</v>
      </c>
      <c r="C91" s="3">
        <v>1799.8</v>
      </c>
      <c r="D91" s="3">
        <f>678+169+345+220</f>
        <v>1412</v>
      </c>
      <c r="E91" s="3">
        <v>385.3</v>
      </c>
      <c r="F91" s="94">
        <v>25</v>
      </c>
      <c r="G91" s="92">
        <f t="shared" si="21"/>
        <v>7606.0237000000006</v>
      </c>
      <c r="H91" s="3">
        <v>15337</v>
      </c>
      <c r="I91" s="3">
        <v>1047.3599999999999</v>
      </c>
      <c r="J91" s="92">
        <f t="shared" si="22"/>
        <v>16384.36</v>
      </c>
      <c r="K91" s="97">
        <f t="shared" si="23"/>
        <v>23990.383700000002</v>
      </c>
      <c r="M91" t="s">
        <v>130</v>
      </c>
      <c r="N91">
        <v>1047.3599999999999</v>
      </c>
    </row>
    <row r="92" spans="1:14" hidden="1" x14ac:dyDescent="0.25">
      <c r="A92" s="3" t="s">
        <v>27</v>
      </c>
      <c r="B92" s="91">
        <v>6288.4</v>
      </c>
      <c r="C92" s="3">
        <v>2828.0999999999995</v>
      </c>
      <c r="D92" s="3">
        <f>725.5+450+140</f>
        <v>1315.5</v>
      </c>
      <c r="E92" s="3">
        <v>583.4</v>
      </c>
      <c r="F92" s="94">
        <v>20</v>
      </c>
      <c r="G92" s="92">
        <f t="shared" si="21"/>
        <v>11036.45896</v>
      </c>
      <c r="H92" s="3">
        <v>21144.3</v>
      </c>
      <c r="I92" s="3">
        <v>1490.69</v>
      </c>
      <c r="J92" s="92">
        <f t="shared" si="22"/>
        <v>22634.989999999998</v>
      </c>
      <c r="K92" s="97">
        <f t="shared" si="23"/>
        <v>33671.448959999994</v>
      </c>
      <c r="M92" t="s">
        <v>131</v>
      </c>
      <c r="N92">
        <v>1490.69</v>
      </c>
    </row>
    <row r="93" spans="1:14" hidden="1" x14ac:dyDescent="0.25">
      <c r="A93" s="3" t="s">
        <v>28</v>
      </c>
      <c r="B93" s="91">
        <v>6707.5</v>
      </c>
      <c r="C93" s="3">
        <v>2968.6000000000004</v>
      </c>
      <c r="D93" s="3">
        <f>1554+302+220</f>
        <v>2076</v>
      </c>
      <c r="E93" s="3">
        <v>363.2</v>
      </c>
      <c r="F93" s="94">
        <v>65</v>
      </c>
      <c r="G93" s="92">
        <f t="shared" si="21"/>
        <v>12183.741620000001</v>
      </c>
      <c r="H93" s="3">
        <v>25707.599999999999</v>
      </c>
      <c r="I93" s="3">
        <v>1761.73</v>
      </c>
      <c r="J93" s="92">
        <f t="shared" si="22"/>
        <v>27469.329999999998</v>
      </c>
      <c r="K93" s="97">
        <f t="shared" si="23"/>
        <v>39653.071620000002</v>
      </c>
      <c r="M93" t="s">
        <v>132</v>
      </c>
      <c r="N93">
        <v>1761.73</v>
      </c>
    </row>
    <row r="94" spans="1:14" hidden="1" x14ac:dyDescent="0.25">
      <c r="A94" s="3" t="s">
        <v>29</v>
      </c>
      <c r="B94" s="91">
        <v>4087.4</v>
      </c>
      <c r="C94" s="3">
        <v>2031.9</v>
      </c>
      <c r="D94" s="3">
        <f>207.5+206+64+249</f>
        <v>726.5</v>
      </c>
      <c r="E94" s="3">
        <v>704.5</v>
      </c>
      <c r="F94" s="94">
        <v>69</v>
      </c>
      <c r="G94" s="92">
        <f t="shared" si="21"/>
        <v>7622.9534119999998</v>
      </c>
      <c r="H94" s="3">
        <v>11061.5</v>
      </c>
      <c r="I94" s="3">
        <v>743.21</v>
      </c>
      <c r="J94" s="92">
        <f t="shared" si="22"/>
        <v>11804.71</v>
      </c>
      <c r="K94" s="97">
        <f t="shared" si="23"/>
        <v>19427.663411999998</v>
      </c>
      <c r="M94" t="s">
        <v>133</v>
      </c>
      <c r="N94">
        <v>743.21</v>
      </c>
    </row>
    <row r="95" spans="1:14" hidden="1" x14ac:dyDescent="0.25">
      <c r="D95">
        <f>SUM(D73:D94)</f>
        <v>27147.8</v>
      </c>
      <c r="F95" s="3">
        <f>SUM(F73:F94)</f>
        <v>1065.2</v>
      </c>
      <c r="G95" s="90">
        <f>SUM(G73:G94)</f>
        <v>213324.40020959996</v>
      </c>
      <c r="J95" s="88"/>
      <c r="K95" s="40">
        <f>SUM(K73:K94)</f>
        <v>684821.51020959998</v>
      </c>
    </row>
    <row r="96" spans="1:14" hidden="1" x14ac:dyDescent="0.25">
      <c r="G96" s="39">
        <f>SUM(F48:F69)</f>
        <v>2024305</v>
      </c>
      <c r="K96" s="40">
        <f>K95+G96/1000</f>
        <v>686845.81520960003</v>
      </c>
    </row>
    <row r="97" spans="7:7" hidden="1" x14ac:dyDescent="0.25">
      <c r="G97" s="39">
        <f>G95*1000+G96</f>
        <v>215348705.20959997</v>
      </c>
    </row>
  </sheetData>
  <mergeCells count="2">
    <mergeCell ref="K1:L1"/>
    <mergeCell ref="A2:L2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1"/>
  <sheetViews>
    <sheetView topLeftCell="A34" zoomScaleNormal="100" workbookViewId="0">
      <pane xSplit="1" topLeftCell="B1" activePane="topRight" state="frozen"/>
      <selection activeCell="A70" sqref="A70"/>
      <selection pane="topRight" activeCell="K44" sqref="K44"/>
    </sheetView>
  </sheetViews>
  <sheetFormatPr defaultRowHeight="15" x14ac:dyDescent="0.25"/>
  <cols>
    <col min="1" max="1" width="33.85546875" customWidth="1"/>
    <col min="2" max="2" width="14" customWidth="1"/>
    <col min="3" max="3" width="15.85546875" customWidth="1"/>
    <col min="4" max="4" width="18.7109375" hidden="1" customWidth="1"/>
    <col min="5" max="5" width="18.7109375" customWidth="1"/>
    <col min="6" max="6" width="14.7109375" customWidth="1"/>
    <col min="7" max="7" width="18" customWidth="1"/>
    <col min="8" max="8" width="14.85546875" customWidth="1"/>
    <col min="9" max="9" width="21" customWidth="1"/>
    <col min="10" max="10" width="22.28515625" customWidth="1"/>
    <col min="11" max="12" width="18.140625" customWidth="1"/>
    <col min="13" max="13" width="14" hidden="1" customWidth="1"/>
    <col min="14" max="14" width="13.42578125" hidden="1" customWidth="1"/>
    <col min="15" max="15" width="10.85546875" hidden="1" customWidth="1"/>
    <col min="16" max="16" width="0" hidden="1" customWidth="1"/>
    <col min="17" max="17" width="13.7109375" style="40" hidden="1" customWidth="1"/>
  </cols>
  <sheetData>
    <row r="1" spans="1:33" ht="60.75" customHeight="1" x14ac:dyDescent="0.25">
      <c r="J1" s="64"/>
      <c r="K1" s="135" t="s">
        <v>138</v>
      </c>
      <c r="L1" s="135"/>
    </row>
    <row r="2" spans="1:33" ht="27" customHeight="1" x14ac:dyDescent="0.25">
      <c r="A2" s="136" t="s">
        <v>141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4" spans="1:33" s="1" customFormat="1" ht="95.25" customHeight="1" x14ac:dyDescent="0.25">
      <c r="A4" s="2" t="s">
        <v>0</v>
      </c>
      <c r="B4" s="2" t="s">
        <v>96</v>
      </c>
      <c r="C4" s="2" t="s">
        <v>94</v>
      </c>
      <c r="D4" s="53" t="s">
        <v>90</v>
      </c>
      <c r="E4" s="2" t="s">
        <v>1</v>
      </c>
      <c r="F4" s="2" t="s">
        <v>2</v>
      </c>
      <c r="G4" s="2" t="s">
        <v>97</v>
      </c>
      <c r="H4" s="2" t="s">
        <v>98</v>
      </c>
      <c r="I4" s="2" t="s">
        <v>99</v>
      </c>
      <c r="J4" s="2" t="s">
        <v>100</v>
      </c>
      <c r="K4" s="2" t="s">
        <v>3</v>
      </c>
      <c r="L4" s="2" t="s">
        <v>101</v>
      </c>
      <c r="M4" s="1" t="s">
        <v>48</v>
      </c>
      <c r="N4" s="1" t="s">
        <v>49</v>
      </c>
      <c r="Q4" s="107"/>
    </row>
    <row r="5" spans="1:33" s="5" customFormat="1" x14ac:dyDescent="0.25">
      <c r="A5" s="4">
        <v>1</v>
      </c>
      <c r="B5" s="4">
        <v>2</v>
      </c>
      <c r="C5" s="4">
        <v>3</v>
      </c>
      <c r="E5" s="4">
        <v>4</v>
      </c>
      <c r="F5" s="4">
        <v>5</v>
      </c>
      <c r="G5" s="4">
        <v>6</v>
      </c>
      <c r="H5" s="4" t="s">
        <v>4</v>
      </c>
      <c r="I5" s="4">
        <v>8</v>
      </c>
      <c r="J5" s="4" t="s">
        <v>5</v>
      </c>
      <c r="K5" s="4">
        <v>10</v>
      </c>
      <c r="L5" s="4" t="s">
        <v>6</v>
      </c>
      <c r="Q5" s="108"/>
    </row>
    <row r="6" spans="1:33" s="5" customFormat="1" ht="60" x14ac:dyDescent="0.25">
      <c r="A6" s="7" t="s">
        <v>7</v>
      </c>
      <c r="B6" s="9">
        <f>SUM(B7:B10)</f>
        <v>262</v>
      </c>
      <c r="C6" s="55">
        <f>'Прилож 1_базовые норм.25г.'!$L$6</f>
        <v>217214.96707151498</v>
      </c>
      <c r="D6" s="4"/>
      <c r="E6" s="4"/>
      <c r="F6" s="84">
        <f>(SUM(H7:H10)-G6)/B6/C6</f>
        <v>1.0017987790076337</v>
      </c>
      <c r="G6" s="33">
        <f>SUM(G7:G10)</f>
        <v>334263</v>
      </c>
      <c r="H6" s="33">
        <f>SUM(H7:H10)</f>
        <v>57346953.464139894</v>
      </c>
      <c r="I6" s="4"/>
      <c r="J6" s="33">
        <f>SUM(J7:J10)</f>
        <v>57346953.464139894</v>
      </c>
      <c r="K6" s="138">
        <f>L6/J6</f>
        <v>1.0000000153351589</v>
      </c>
      <c r="L6" s="33">
        <f>SUM(L7:L10)</f>
        <v>57346954.343564533</v>
      </c>
      <c r="M6" s="10">
        <v>101599</v>
      </c>
      <c r="N6" s="10">
        <v>110630.5</v>
      </c>
      <c r="Q6" s="108">
        <f>B6*C6*F6+G6</f>
        <v>57346953.464139894</v>
      </c>
    </row>
    <row r="7" spans="1:33" s="5" customFormat="1" x14ac:dyDescent="0.25">
      <c r="A7" s="3" t="s">
        <v>31</v>
      </c>
      <c r="B7" s="4">
        <v>74</v>
      </c>
      <c r="C7" s="38">
        <f>'Прилож 1_базовые норм.25г.'!$L$6</f>
        <v>217214.96707151498</v>
      </c>
      <c r="D7" s="12">
        <f>ROUND((M7*$E$58),2)</f>
        <v>150531.51</v>
      </c>
      <c r="E7" s="4">
        <v>1</v>
      </c>
      <c r="F7" s="4">
        <f>ROUND((D7/C7),7)</f>
        <v>0.69300709999999999</v>
      </c>
      <c r="G7" s="12">
        <f>ROUND((M7*B7/(M7*B7+B15*M15+B30*M30+B45*M45)*F58),0)</f>
        <v>32784</v>
      </c>
      <c r="H7" s="12">
        <f>B7*C7*E7*F7+G7</f>
        <v>11172116.066105131</v>
      </c>
      <c r="I7" s="4">
        <v>0</v>
      </c>
      <c r="J7" s="12">
        <f>H7-I7</f>
        <v>11172116.066105131</v>
      </c>
      <c r="K7" s="99">
        <v>1.0000000293314399</v>
      </c>
      <c r="L7" s="12">
        <f>J7*K7</f>
        <v>11172116.393799383</v>
      </c>
      <c r="M7" s="10">
        <v>101599</v>
      </c>
      <c r="N7" s="10"/>
      <c r="Q7" s="108"/>
    </row>
    <row r="8" spans="1:33" s="5" customFormat="1" x14ac:dyDescent="0.25">
      <c r="A8" s="3" t="s">
        <v>39</v>
      </c>
      <c r="B8" s="4">
        <v>99</v>
      </c>
      <c r="C8" s="38">
        <f>'Прилож 1_базовые норм.25г.'!$L$6</f>
        <v>217214.96707151498</v>
      </c>
      <c r="D8" s="12">
        <f>ROUND((M8*$E$66),2)</f>
        <v>195241.2</v>
      </c>
      <c r="E8" s="4">
        <v>1</v>
      </c>
      <c r="F8" s="4">
        <f t="shared" ref="F8:F10" si="0">ROUND((D8/C8),7)</f>
        <v>0.89883860000000004</v>
      </c>
      <c r="G8" s="12">
        <f>ROUND((M8*B8/(M8*B8+M12*B12+B23*M23+B38*M38+B53*M53)*F66),0)</f>
        <v>146131</v>
      </c>
      <c r="H8" s="12">
        <f t="shared" ref="H8:H9" si="1">B8*C8*E8*F8+G8</f>
        <v>19475009.493259057</v>
      </c>
      <c r="I8" s="4">
        <v>0</v>
      </c>
      <c r="J8" s="12">
        <f>H8-I8</f>
        <v>19475009.493259057</v>
      </c>
      <c r="K8" s="99">
        <v>1.00000002000516</v>
      </c>
      <c r="L8" s="12">
        <f>J8*K8</f>
        <v>19475009.882859737</v>
      </c>
      <c r="M8" s="10">
        <v>101599</v>
      </c>
      <c r="N8" s="10"/>
      <c r="Q8" s="108"/>
    </row>
    <row r="9" spans="1:33" s="5" customFormat="1" x14ac:dyDescent="0.25">
      <c r="A9" s="3" t="s">
        <v>42</v>
      </c>
      <c r="B9" s="4">
        <v>18</v>
      </c>
      <c r="C9" s="38">
        <f>'Прилож 1_базовые норм.25г.'!$L$6</f>
        <v>217214.96707151498</v>
      </c>
      <c r="D9" s="12">
        <f>ROUND((N9*$E$69),2)</f>
        <v>516992.32</v>
      </c>
      <c r="E9" s="4">
        <v>1</v>
      </c>
      <c r="F9" s="4">
        <f t="shared" si="0"/>
        <v>2.3800952999999998</v>
      </c>
      <c r="G9" s="12">
        <f>ROUND((N9*B9/(N9*B9+B26*N26+B41*N41)*F69),0)</f>
        <v>87854</v>
      </c>
      <c r="H9" s="12">
        <f t="shared" si="1"/>
        <v>9393715.7998982165</v>
      </c>
      <c r="I9" s="4">
        <v>0</v>
      </c>
      <c r="J9" s="12">
        <f>H9-I9</f>
        <v>9393715.7998982165</v>
      </c>
      <c r="K9" s="99">
        <v>1.0000000084252401</v>
      </c>
      <c r="L9" s="12">
        <f>J9*K9</f>
        <v>9393715.8790425267</v>
      </c>
      <c r="M9" s="10"/>
      <c r="N9" s="10">
        <v>110630.5</v>
      </c>
      <c r="Q9" s="108"/>
    </row>
    <row r="10" spans="1:33" s="5" customFormat="1" x14ac:dyDescent="0.25">
      <c r="A10" s="3" t="s">
        <v>43</v>
      </c>
      <c r="B10" s="4">
        <v>71</v>
      </c>
      <c r="C10" s="38">
        <f>'Прилож 1_базовые норм.25г.'!$L$6</f>
        <v>217214.96707151498</v>
      </c>
      <c r="D10" s="12">
        <f>ROUND((N10*$E$70),2)</f>
        <v>242797.44</v>
      </c>
      <c r="E10" s="4">
        <v>1</v>
      </c>
      <c r="F10" s="4">
        <f t="shared" si="0"/>
        <v>1.1177748999999999</v>
      </c>
      <c r="G10" s="12">
        <f>ROUND((N10*B10/(N10*B10+N13*B13+B27*N27+B42*N42)*F70),0)</f>
        <v>67494</v>
      </c>
      <c r="H10" s="12">
        <f>B10*C10*E10*F10+G10</f>
        <v>17306112.104877483</v>
      </c>
      <c r="I10" s="4">
        <v>0</v>
      </c>
      <c r="J10" s="12">
        <f>H10-I10</f>
        <v>17306112.104877483</v>
      </c>
      <c r="K10" s="99">
        <v>1.0000000047951501</v>
      </c>
      <c r="L10" s="12">
        <f>J10*K10</f>
        <v>17306112.187862888</v>
      </c>
      <c r="M10" s="10"/>
      <c r="N10" s="10">
        <v>110630.5</v>
      </c>
      <c r="Q10" s="108"/>
    </row>
    <row r="11" spans="1:33" s="5" customFormat="1" ht="60" x14ac:dyDescent="0.25">
      <c r="A11" s="7" t="s">
        <v>30</v>
      </c>
      <c r="B11" s="9">
        <f>SUM(B12:B13)</f>
        <v>23</v>
      </c>
      <c r="C11" s="55">
        <f>'Прилож 1_базовые норм.25г.'!$L$7</f>
        <v>365283.60274591501</v>
      </c>
      <c r="D11" s="4"/>
      <c r="E11" s="4"/>
      <c r="F11" s="84">
        <f>(SUM(H12:H13)-G11)/B11/C11</f>
        <v>1.4122743739130434</v>
      </c>
      <c r="G11" s="33">
        <f>SUM(G12:G13)</f>
        <v>62840</v>
      </c>
      <c r="H11" s="33">
        <f>SUM(H12:H13)</f>
        <v>11928095.441479824</v>
      </c>
      <c r="I11" s="4"/>
      <c r="J11" s="33">
        <f>SUM(J12:J13)</f>
        <v>11928095.441479824</v>
      </c>
      <c r="K11" s="138">
        <f>L11/J11</f>
        <v>1.0000000105703581</v>
      </c>
      <c r="L11" s="33">
        <f>SUM(L12:L13)</f>
        <v>11928095.567564066</v>
      </c>
      <c r="M11" s="10">
        <v>233914</v>
      </c>
      <c r="N11" s="10">
        <v>258324</v>
      </c>
      <c r="Q11" s="108">
        <f>B11*C11*F11+G11</f>
        <v>11928095.441479823</v>
      </c>
    </row>
    <row r="12" spans="1:33" s="5" customFormat="1" x14ac:dyDescent="0.25">
      <c r="A12" s="3" t="s">
        <v>39</v>
      </c>
      <c r="B12" s="4">
        <v>10</v>
      </c>
      <c r="C12" s="38">
        <f>'Прилож 1_базовые норм.25г.'!$L$7</f>
        <v>365283.60274591501</v>
      </c>
      <c r="D12" s="12">
        <f>ROUND((M12*$E$66),2)</f>
        <v>449508.84</v>
      </c>
      <c r="E12" s="4">
        <v>1</v>
      </c>
      <c r="F12" s="4">
        <f>ROUND((D12/C12),7)</f>
        <v>1.2305748999999999</v>
      </c>
      <c r="G12" s="12">
        <f>ROUND((M12*B12/(M8*B8+B12*M12+B23*M23+B38*M38+B53*M53)*F66),0)</f>
        <v>33984</v>
      </c>
      <c r="H12" s="12">
        <f>B12*C12*E12*F12+G12</f>
        <v>4529072.3292069407</v>
      </c>
      <c r="I12" s="4">
        <v>0</v>
      </c>
      <c r="J12" s="12">
        <f>H12-I12</f>
        <v>4529072.3292069407</v>
      </c>
      <c r="K12" s="99">
        <v>1.00000002000516</v>
      </c>
      <c r="L12" s="12">
        <f>J12*K12</f>
        <v>4529072.4198117573</v>
      </c>
      <c r="M12" s="10">
        <v>233914</v>
      </c>
      <c r="N12" s="10"/>
      <c r="Q12" s="108"/>
    </row>
    <row r="13" spans="1:33" s="5" customFormat="1" x14ac:dyDescent="0.25">
      <c r="A13" s="3" t="s">
        <v>43</v>
      </c>
      <c r="B13" s="4">
        <v>13</v>
      </c>
      <c r="C13" s="38">
        <f>'Прилож 1_базовые норм.25г.'!$L$7</f>
        <v>365283.60274591501</v>
      </c>
      <c r="D13" s="12">
        <f>ROUND((N13*$E$70),2)</f>
        <v>566935.93999999994</v>
      </c>
      <c r="E13" s="4">
        <v>1</v>
      </c>
      <c r="F13" s="4">
        <f>ROUND((D13/C13),7)</f>
        <v>1.5520432</v>
      </c>
      <c r="G13" s="12">
        <f>ROUND((N13*B13/(N10*B10+B13*N13+B27*N27+B42*N42)*F70),0)</f>
        <v>28856</v>
      </c>
      <c r="H13" s="12">
        <f>B13*C13*E13*F13+G13</f>
        <v>7399023.1122728828</v>
      </c>
      <c r="I13" s="4">
        <v>0</v>
      </c>
      <c r="J13" s="12">
        <f>H13-I13</f>
        <v>7399023.1122728828</v>
      </c>
      <c r="K13" s="99">
        <v>1.0000000047951501</v>
      </c>
      <c r="L13" s="12">
        <f>J13*K13</f>
        <v>7399023.1477523092</v>
      </c>
      <c r="N13" s="10">
        <v>258324</v>
      </c>
      <c r="Q13" s="108"/>
    </row>
    <row r="14" spans="1:33" ht="60" x14ac:dyDescent="0.25">
      <c r="A14" s="7" t="s">
        <v>45</v>
      </c>
      <c r="B14" s="9">
        <f>SUM(B15:B28)</f>
        <v>3435</v>
      </c>
      <c r="C14" s="55">
        <f>'Прилож 1_базовые норм.25г.'!$L$10</f>
        <v>119910.57855626999</v>
      </c>
      <c r="D14" s="3"/>
      <c r="E14" s="3"/>
      <c r="F14" s="84">
        <f>(SUM(H15:H28)-G14)/B14/C14</f>
        <v>0.6465708340902474</v>
      </c>
      <c r="G14" s="33">
        <f>SUM(G15:G28)</f>
        <v>725147</v>
      </c>
      <c r="H14" s="33">
        <f>SUM(H15:H28)</f>
        <v>267043042.39523152</v>
      </c>
      <c r="I14" s="3"/>
      <c r="J14" s="33">
        <f>SUM(J15:J28)</f>
        <v>267043042.39523152</v>
      </c>
      <c r="K14" s="138">
        <f>L14/J14</f>
        <v>0.99999999658458727</v>
      </c>
      <c r="L14" s="33">
        <f>SUM(L15:L28)</f>
        <v>267043041.48316932</v>
      </c>
      <c r="M14">
        <v>50317</v>
      </c>
      <c r="N14">
        <v>59272</v>
      </c>
      <c r="Q14" s="108">
        <f>B14*C14*F14+G14</f>
        <v>267043042.39523152</v>
      </c>
    </row>
    <row r="15" spans="1:33" x14ac:dyDescent="0.25">
      <c r="A15" s="3" t="s">
        <v>31</v>
      </c>
      <c r="B15" s="4">
        <v>224</v>
      </c>
      <c r="C15" s="38">
        <f>'Прилож 1_базовые норм.25г.'!$L$10</f>
        <v>119910.57855626999</v>
      </c>
      <c r="D15" s="12">
        <f>ROUND((M15*$E$58),2)</f>
        <v>74550.87</v>
      </c>
      <c r="E15" s="4">
        <v>1</v>
      </c>
      <c r="F15" s="4">
        <f>ROUND((D15/C15),7)</f>
        <v>0.62172050000000001</v>
      </c>
      <c r="G15" s="12">
        <f>ROUND((M15*B15/(M7*B7+B15*M15+B30*M30+B45*M45)*F58),0)</f>
        <v>49148</v>
      </c>
      <c r="H15" s="12">
        <f>B15*C15*E15*F15+G15</f>
        <v>16748541.727585735</v>
      </c>
      <c r="I15" s="4">
        <v>0</v>
      </c>
      <c r="J15" s="12">
        <f t="shared" ref="J15:J28" si="2">H15-I15</f>
        <v>16748541.727585735</v>
      </c>
      <c r="K15" s="99">
        <v>1.0000000293314399</v>
      </c>
      <c r="L15" s="12">
        <f t="shared" ref="L15:L28" si="3">J15*K15</f>
        <v>16748542.218844581</v>
      </c>
      <c r="M15">
        <v>50317</v>
      </c>
      <c r="AG15">
        <v>464.7</v>
      </c>
    </row>
    <row r="16" spans="1:33" x14ac:dyDescent="0.25">
      <c r="A16" s="3" t="s">
        <v>32</v>
      </c>
      <c r="B16" s="4">
        <f>199+22</f>
        <v>221</v>
      </c>
      <c r="C16" s="38">
        <f>'Прилож 1_базовые норм.25г.'!$L$10</f>
        <v>119910.57855626999</v>
      </c>
      <c r="D16" s="12">
        <f>ROUND((M16*$E$59),2)</f>
        <v>82717.3</v>
      </c>
      <c r="E16" s="4">
        <v>1</v>
      </c>
      <c r="F16" s="4">
        <f t="shared" ref="F16:F28" si="4">ROUND((D16/C16),7)</f>
        <v>0.68982489999999996</v>
      </c>
      <c r="G16" s="12">
        <f t="shared" ref="G16:G22" si="5">ROUND((M16*B16/(B16*M16+B31*M31+B46*M46)*F59),0)</f>
        <v>31376</v>
      </c>
      <c r="H16" s="12">
        <f t="shared" ref="H16:H27" si="6">B16*C16*E16*F16+G16</f>
        <v>18311899.932396162</v>
      </c>
      <c r="I16" s="4">
        <v>0</v>
      </c>
      <c r="J16" s="12">
        <f t="shared" si="2"/>
        <v>18311899.932396162</v>
      </c>
      <c r="K16" s="99">
        <v>1.00000001758792</v>
      </c>
      <c r="L16" s="12">
        <f t="shared" si="3"/>
        <v>18311900.254464395</v>
      </c>
      <c r="M16">
        <f>125793*0.1+50317*0.9</f>
        <v>57864.600000000006</v>
      </c>
      <c r="O16">
        <v>125793</v>
      </c>
      <c r="P16" t="s">
        <v>54</v>
      </c>
    </row>
    <row r="17" spans="1:34" x14ac:dyDescent="0.25">
      <c r="A17" s="3" t="s">
        <v>33</v>
      </c>
      <c r="B17" s="4">
        <v>481</v>
      </c>
      <c r="C17" s="38">
        <f>'Прилож 1_базовые норм.25г.'!$L$10</f>
        <v>119910.57855626999</v>
      </c>
      <c r="D17" s="12">
        <f>ROUND((M17*$E$60),2)</f>
        <v>67772.320000000007</v>
      </c>
      <c r="E17" s="4">
        <v>1</v>
      </c>
      <c r="F17" s="4">
        <f t="shared" si="4"/>
        <v>0.56519050000000004</v>
      </c>
      <c r="G17" s="12">
        <f t="shared" si="5"/>
        <v>185250</v>
      </c>
      <c r="H17" s="12">
        <f t="shared" si="6"/>
        <v>32783735.847613119</v>
      </c>
      <c r="I17" s="4">
        <v>0</v>
      </c>
      <c r="J17" s="12">
        <f t="shared" si="2"/>
        <v>32783735.847613119</v>
      </c>
      <c r="K17" s="99">
        <v>0.99999998150900604</v>
      </c>
      <c r="L17" s="12">
        <f t="shared" si="3"/>
        <v>32783735.241409257</v>
      </c>
      <c r="M17">
        <v>50317</v>
      </c>
    </row>
    <row r="18" spans="1:34" x14ac:dyDescent="0.25">
      <c r="A18" s="3" t="s">
        <v>34</v>
      </c>
      <c r="B18" s="4">
        <f>193+4</f>
        <v>197</v>
      </c>
      <c r="C18" s="38">
        <f>'Прилож 1_базовые норм.25г.'!$L$10</f>
        <v>119910.57855626999</v>
      </c>
      <c r="D18" s="12">
        <f>ROUND((M18*$E$61),2)</f>
        <v>76875.59</v>
      </c>
      <c r="E18" s="4">
        <v>1</v>
      </c>
      <c r="F18" s="4">
        <f t="shared" si="4"/>
        <v>0.64110769999999995</v>
      </c>
      <c r="G18" s="12">
        <f t="shared" si="5"/>
        <v>0</v>
      </c>
      <c r="H18" s="12">
        <f t="shared" si="6"/>
        <v>15144492.259104276</v>
      </c>
      <c r="I18" s="4">
        <v>0</v>
      </c>
      <c r="J18" s="12">
        <f t="shared" si="2"/>
        <v>15144492.259104276</v>
      </c>
      <c r="K18" s="99">
        <v>0.99999999254011196</v>
      </c>
      <c r="L18" s="12">
        <f t="shared" si="3"/>
        <v>15144492.14612806</v>
      </c>
      <c r="M18">
        <f>125793*0.04+50317*0.96</f>
        <v>53336.04</v>
      </c>
    </row>
    <row r="19" spans="1:34" ht="45" x14ac:dyDescent="0.25">
      <c r="A19" s="6" t="s">
        <v>35</v>
      </c>
      <c r="B19" s="4">
        <v>284</v>
      </c>
      <c r="C19" s="38">
        <f>'Прилож 1_базовые норм.25г.'!$L$10</f>
        <v>119910.57855626999</v>
      </c>
      <c r="D19" s="12">
        <f>ROUND((M19*$E$62),2)</f>
        <v>84090.09</v>
      </c>
      <c r="E19" s="4">
        <v>1</v>
      </c>
      <c r="F19" s="4">
        <f t="shared" si="4"/>
        <v>0.70127329999999999</v>
      </c>
      <c r="G19" s="12">
        <f t="shared" si="5"/>
        <v>0</v>
      </c>
      <c r="H19" s="12">
        <f t="shared" si="6"/>
        <v>23881584.744654372</v>
      </c>
      <c r="I19" s="4">
        <v>0</v>
      </c>
      <c r="J19" s="12">
        <f t="shared" si="2"/>
        <v>23881584.744654372</v>
      </c>
      <c r="K19" s="99">
        <v>0.99999997414909203</v>
      </c>
      <c r="L19" s="12">
        <f t="shared" si="3"/>
        <v>23881584.127293725</v>
      </c>
      <c r="M19">
        <v>50317</v>
      </c>
    </row>
    <row r="20" spans="1:34" x14ac:dyDescent="0.25">
      <c r="A20" s="3" t="s">
        <v>36</v>
      </c>
      <c r="B20" s="4">
        <v>453</v>
      </c>
      <c r="C20" s="38">
        <f>'Прилож 1_базовые норм.25г.'!$L$10</f>
        <v>119910.57855626999</v>
      </c>
      <c r="D20" s="12">
        <f>ROUND((M20*$E$63),2)</f>
        <v>66831.509999999995</v>
      </c>
      <c r="E20" s="4">
        <v>1</v>
      </c>
      <c r="F20" s="4">
        <f t="shared" si="4"/>
        <v>0.55734459999999997</v>
      </c>
      <c r="G20" s="12">
        <f t="shared" si="5"/>
        <v>15562</v>
      </c>
      <c r="H20" s="12">
        <f t="shared" si="6"/>
        <v>30290237.58886943</v>
      </c>
      <c r="I20" s="4">
        <v>0</v>
      </c>
      <c r="J20" s="12">
        <f t="shared" si="2"/>
        <v>30290237.58886943</v>
      </c>
      <c r="K20" s="99">
        <v>0.99999994118331104</v>
      </c>
      <c r="L20" s="12">
        <f t="shared" si="3"/>
        <v>30290235.807297949</v>
      </c>
      <c r="M20">
        <v>50317</v>
      </c>
    </row>
    <row r="21" spans="1:34" x14ac:dyDescent="0.25">
      <c r="A21" s="3" t="s">
        <v>37</v>
      </c>
      <c r="B21" s="4">
        <f>252+49</f>
        <v>301</v>
      </c>
      <c r="C21" s="38">
        <f>'Прилож 1_базовые норм.25г.'!$L$10</f>
        <v>119910.57855626999</v>
      </c>
      <c r="D21" s="12">
        <f>ROUND((M21*$E$64),2)</f>
        <v>74754.27</v>
      </c>
      <c r="E21" s="4">
        <v>1</v>
      </c>
      <c r="F21" s="4">
        <f t="shared" si="4"/>
        <v>0.62341679999999999</v>
      </c>
      <c r="G21" s="12">
        <f t="shared" si="5"/>
        <v>185977</v>
      </c>
      <c r="H21" s="12">
        <f t="shared" si="6"/>
        <v>22687012.020079236</v>
      </c>
      <c r="I21" s="4">
        <v>0</v>
      </c>
      <c r="J21" s="12">
        <f t="shared" si="2"/>
        <v>22687012.020079236</v>
      </c>
      <c r="K21" s="99">
        <v>1</v>
      </c>
      <c r="L21" s="12">
        <f t="shared" si="3"/>
        <v>22687012.020079236</v>
      </c>
      <c r="M21">
        <f>125793*0.2+50317*0.8</f>
        <v>65412.200000000012</v>
      </c>
    </row>
    <row r="22" spans="1:34" x14ac:dyDescent="0.25">
      <c r="A22" s="3" t="s">
        <v>38</v>
      </c>
      <c r="B22" s="4">
        <f>530-1</f>
        <v>529</v>
      </c>
      <c r="C22" s="38">
        <f>'Прилож 1_базовые норм.25г.'!$L$10</f>
        <v>119910.57855626999</v>
      </c>
      <c r="D22" s="12">
        <f>ROUND((M22*$E$65),2)</f>
        <v>58216.67</v>
      </c>
      <c r="E22" s="4">
        <v>1</v>
      </c>
      <c r="F22" s="4">
        <f t="shared" si="4"/>
        <v>0.48550070000000001</v>
      </c>
      <c r="G22" s="12">
        <f t="shared" si="5"/>
        <v>30286</v>
      </c>
      <c r="H22" s="12">
        <f t="shared" si="6"/>
        <v>30826904.338204782</v>
      </c>
      <c r="I22" s="4">
        <v>0</v>
      </c>
      <c r="J22" s="12">
        <f t="shared" si="2"/>
        <v>30826904.338204782</v>
      </c>
      <c r="K22" s="99">
        <v>1.0000000311317501</v>
      </c>
      <c r="L22" s="12">
        <f t="shared" si="3"/>
        <v>30826905.297900263</v>
      </c>
      <c r="M22">
        <v>50317</v>
      </c>
    </row>
    <row r="23" spans="1:34" x14ac:dyDescent="0.25">
      <c r="A23" s="3" t="s">
        <v>39</v>
      </c>
      <c r="B23" s="4">
        <f>127+6</f>
        <v>133</v>
      </c>
      <c r="C23" s="38">
        <f>'Прилож 1_базовые норм.25г.'!$L$10</f>
        <v>119910.57855626999</v>
      </c>
      <c r="D23" s="12">
        <f>ROUND((M23*$E$66),2)</f>
        <v>96693.38</v>
      </c>
      <c r="E23" s="4">
        <v>1</v>
      </c>
      <c r="F23" s="4">
        <f t="shared" si="4"/>
        <v>0.80637910000000002</v>
      </c>
      <c r="G23" s="12">
        <f>ROUND((M23*B23/(M8*B8+B12*M12+B23*M23+B38*M38+B53*M53)*F66),0)</f>
        <v>97227</v>
      </c>
      <c r="H23" s="12">
        <f t="shared" si="6"/>
        <v>12957447.127419012</v>
      </c>
      <c r="I23" s="4">
        <v>0</v>
      </c>
      <c r="J23" s="12">
        <f t="shared" si="2"/>
        <v>12957447.127419012</v>
      </c>
      <c r="K23" s="99">
        <v>1.00000002000516</v>
      </c>
      <c r="L23" s="12">
        <f t="shared" si="3"/>
        <v>12957447.386634814</v>
      </c>
      <c r="M23">
        <v>50317</v>
      </c>
    </row>
    <row r="24" spans="1:34" x14ac:dyDescent="0.25">
      <c r="A24" s="3" t="s">
        <v>40</v>
      </c>
      <c r="B24" s="4">
        <f>155+6</f>
        <v>161</v>
      </c>
      <c r="C24" s="38">
        <f>'Прилож 1_базовые норм.25г.'!$L$10</f>
        <v>119910.57855626999</v>
      </c>
      <c r="D24" s="12">
        <f>ROUND((M24*$E$67),2)</f>
        <v>101951.35</v>
      </c>
      <c r="E24" s="4">
        <v>1</v>
      </c>
      <c r="F24" s="4">
        <f t="shared" si="4"/>
        <v>0.85022819999999999</v>
      </c>
      <c r="G24" s="12">
        <f>ROUND((M24*B24/(B24*M24+B39*M39+B54*M54)*F67),0)</f>
        <v>5975</v>
      </c>
      <c r="H24" s="12">
        <f t="shared" si="6"/>
        <v>16420143.214063819</v>
      </c>
      <c r="I24" s="4">
        <v>0</v>
      </c>
      <c r="J24" s="12">
        <f>H24-I24</f>
        <v>16420143.214063819</v>
      </c>
      <c r="K24" s="99">
        <v>0.99999997745352698</v>
      </c>
      <c r="L24" s="12">
        <f>J24*K24</f>
        <v>16420142.843847504</v>
      </c>
      <c r="M24">
        <v>50317</v>
      </c>
    </row>
    <row r="25" spans="1:34" ht="30" x14ac:dyDescent="0.25">
      <c r="A25" s="6" t="s">
        <v>41</v>
      </c>
      <c r="B25" s="4">
        <v>301</v>
      </c>
      <c r="C25" s="38">
        <f>'Прилож 1_базовые норм.25г.'!$L$10</f>
        <v>119910.57855626999</v>
      </c>
      <c r="D25" s="12">
        <f>ROUND((M25*$E$68),2)</f>
        <v>68749.41</v>
      </c>
      <c r="E25" s="4">
        <v>1</v>
      </c>
      <c r="F25" s="4">
        <f t="shared" si="4"/>
        <v>0.57333900000000004</v>
      </c>
      <c r="G25" s="12">
        <f>ROUND((M25*B25/(B25*M25+B40*M40+B55*M55)*F68),0)</f>
        <v>1450</v>
      </c>
      <c r="H25" s="12">
        <f t="shared" si="6"/>
        <v>20695022.770860862</v>
      </c>
      <c r="I25" s="4">
        <v>0</v>
      </c>
      <c r="J25" s="12">
        <f t="shared" si="2"/>
        <v>20695022.770860862</v>
      </c>
      <c r="K25" s="99">
        <v>1.0000000183661</v>
      </c>
      <c r="L25" s="12">
        <f t="shared" si="3"/>
        <v>20695023.15094772</v>
      </c>
      <c r="M25">
        <v>50317</v>
      </c>
    </row>
    <row r="26" spans="1:34" x14ac:dyDescent="0.25">
      <c r="A26" s="3" t="s">
        <v>42</v>
      </c>
      <c r="B26" s="4">
        <v>26</v>
      </c>
      <c r="C26" s="38">
        <f>'Прилож 1_базовые норм.25г.'!$L$10</f>
        <v>119910.57855626999</v>
      </c>
      <c r="D26" s="12">
        <f>ROUND((N26*$E$69),2)</f>
        <v>276986.63</v>
      </c>
      <c r="E26" s="4">
        <v>1</v>
      </c>
      <c r="F26" s="4">
        <f t="shared" si="4"/>
        <v>2.3099432000000002</v>
      </c>
      <c r="G26" s="12">
        <f>ROUND((N26*B26/(B9*N9+B26*N26+B41*N41)*F69),0)</f>
        <v>67988</v>
      </c>
      <c r="H26" s="12">
        <f t="shared" si="6"/>
        <v>7269640.2641471634</v>
      </c>
      <c r="I26" s="4">
        <v>0</v>
      </c>
      <c r="J26" s="12">
        <f t="shared" si="2"/>
        <v>7269640.2641471634</v>
      </c>
      <c r="K26" s="99">
        <v>1.0000000084252401</v>
      </c>
      <c r="L26" s="12">
        <f t="shared" si="3"/>
        <v>7269640.3253956279</v>
      </c>
      <c r="N26">
        <v>59272</v>
      </c>
    </row>
    <row r="27" spans="1:34" x14ac:dyDescent="0.25">
      <c r="A27" s="3" t="s">
        <v>43</v>
      </c>
      <c r="B27" s="4">
        <v>63</v>
      </c>
      <c r="C27" s="38">
        <f>'Прилож 1_базовые норм.25г.'!$L$10</f>
        <v>119910.57855626999</v>
      </c>
      <c r="D27" s="12">
        <f>ROUND((N27*$E$70),2)</f>
        <v>130082.48</v>
      </c>
      <c r="E27" s="4">
        <v>1</v>
      </c>
      <c r="F27" s="4">
        <f t="shared" si="4"/>
        <v>1.0848291000000001</v>
      </c>
      <c r="G27" s="12">
        <f>ROUND((N27*B27/(N10*B10+B13*N13+B27*N27+B42*N42)*F70),0)</f>
        <v>32086</v>
      </c>
      <c r="H27" s="12">
        <f t="shared" si="6"/>
        <v>8227282.5559876934</v>
      </c>
      <c r="I27" s="4">
        <v>0</v>
      </c>
      <c r="J27" s="12">
        <f t="shared" si="2"/>
        <v>8227282.5559876934</v>
      </c>
      <c r="K27" s="99">
        <v>1.0000000047951501</v>
      </c>
      <c r="L27" s="12">
        <f t="shared" si="3"/>
        <v>8227282.5954387477</v>
      </c>
      <c r="N27">
        <v>59272</v>
      </c>
      <c r="AH27">
        <v>775</v>
      </c>
    </row>
    <row r="28" spans="1:34" x14ac:dyDescent="0.25">
      <c r="A28" s="3" t="s">
        <v>44</v>
      </c>
      <c r="B28" s="4">
        <f>59+2</f>
        <v>61</v>
      </c>
      <c r="C28" s="38">
        <f>'Прилож 1_базовые норм.25г.'!$L$10</f>
        <v>119910.57855626999</v>
      </c>
      <c r="D28" s="12">
        <f>ROUND((N28*$E$71),2)</f>
        <v>176660.26</v>
      </c>
      <c r="E28" s="4">
        <v>1</v>
      </c>
      <c r="F28" s="4">
        <f t="shared" si="4"/>
        <v>1.4732666999999999</v>
      </c>
      <c r="G28" s="12">
        <f>ROUND((N28*B28/(B28*N28+B43*N43)*F71),0)</f>
        <v>22822</v>
      </c>
      <c r="H28" s="12">
        <f>B28*C28*E28*F28+G28</f>
        <v>10799098.004245885</v>
      </c>
      <c r="I28" s="4">
        <v>0</v>
      </c>
      <c r="J28" s="12">
        <f t="shared" si="2"/>
        <v>10799098.004245885</v>
      </c>
      <c r="K28" s="99">
        <v>1.00000000585619</v>
      </c>
      <c r="L28" s="12">
        <f t="shared" si="3"/>
        <v>10799098.067487454</v>
      </c>
      <c r="N28">
        <v>59272</v>
      </c>
    </row>
    <row r="29" spans="1:34" ht="60" x14ac:dyDescent="0.25">
      <c r="A29" s="7" t="s">
        <v>46</v>
      </c>
      <c r="B29" s="9">
        <f>SUM(B30:B43)</f>
        <v>4400</v>
      </c>
      <c r="C29" s="55">
        <f>'Прилож 1_базовые норм.25г.'!$L$11</f>
        <v>148854.58539627001</v>
      </c>
      <c r="D29" s="3"/>
      <c r="E29" s="3"/>
      <c r="F29" s="84">
        <f>(SUM(H30:H43)-G29)/B29/C29</f>
        <v>0.79518894731818157</v>
      </c>
      <c r="G29" s="33">
        <f>SUM(G30:G43)</f>
        <v>1425185</v>
      </c>
      <c r="H29" s="33">
        <f>SUM(H30:H43)</f>
        <v>522242277.68487501</v>
      </c>
      <c r="I29" s="3"/>
      <c r="J29" s="33">
        <f>SUM(J30:J43)</f>
        <v>522242277.68487501</v>
      </c>
      <c r="K29" s="138">
        <f>L29/J29</f>
        <v>0.99999999639190784</v>
      </c>
      <c r="L29" s="33">
        <f>SUM(L30:L43)</f>
        <v>522242275.80057675</v>
      </c>
      <c r="M29">
        <v>76489</v>
      </c>
      <c r="N29">
        <v>90102</v>
      </c>
      <c r="Q29" s="108">
        <f>B29*C29*F29+G29</f>
        <v>522242277.68487489</v>
      </c>
    </row>
    <row r="30" spans="1:34" x14ac:dyDescent="0.25">
      <c r="A30" s="3" t="s">
        <v>31</v>
      </c>
      <c r="B30" s="4">
        <v>265</v>
      </c>
      <c r="C30" s="38">
        <f>'Прилож 1_базовые норм.25г.'!$L$11</f>
        <v>148854.58539627001</v>
      </c>
      <c r="D30" s="12">
        <f>ROUND((M30*$E$58),2)</f>
        <v>113327.93</v>
      </c>
      <c r="E30" s="4">
        <v>1</v>
      </c>
      <c r="F30" s="4">
        <f>ROUND((D30/C30),7)</f>
        <v>0.76133309999999998</v>
      </c>
      <c r="G30" s="12">
        <f>ROUND((M30*B30/(M7*B7+B15*M15+B30*M30+B45*M45)*F58),0)</f>
        <v>88388</v>
      </c>
      <c r="H30" s="12">
        <f>B30*C30*E30*F30+G30</f>
        <v>30120287.581473596</v>
      </c>
      <c r="I30" s="4">
        <v>0</v>
      </c>
      <c r="J30" s="12">
        <f t="shared" ref="J30:J43" si="7">H30-I30</f>
        <v>30120287.581473596</v>
      </c>
      <c r="K30" s="99">
        <v>1.0000000293314399</v>
      </c>
      <c r="L30" s="12">
        <f t="shared" ref="L30:L43" si="8">J30*K30</f>
        <v>30120288.464945003</v>
      </c>
      <c r="M30">
        <v>76489</v>
      </c>
    </row>
    <row r="31" spans="1:34" x14ac:dyDescent="0.25">
      <c r="A31" s="3" t="s">
        <v>32</v>
      </c>
      <c r="B31" s="4">
        <f>325+1+10</f>
        <v>336</v>
      </c>
      <c r="C31" s="38">
        <f>'Прилож 1_базовые норм.25г.'!$L$11</f>
        <v>148854.58539627001</v>
      </c>
      <c r="D31" s="12">
        <f>ROUND((M31*$E$59),2)</f>
        <v>109340.83</v>
      </c>
      <c r="E31" s="4">
        <v>1</v>
      </c>
      <c r="F31" s="4">
        <f t="shared" ref="F31:F43" si="9">ROUND((D31/C31),7)</f>
        <v>0.73454790000000003</v>
      </c>
      <c r="G31" s="12">
        <f t="shared" ref="G31:G37" si="10">ROUND((M31*B31/(M8*B8+B16*M16+B31*M31+B46*M46)*F59),0)</f>
        <v>50886</v>
      </c>
      <c r="H31" s="12">
        <f t="shared" ref="H31:H43" si="11">B31*C31*E31*F31+G31</f>
        <v>36789402.56435547</v>
      </c>
      <c r="I31" s="4">
        <v>0</v>
      </c>
      <c r="J31" s="12">
        <f t="shared" si="7"/>
        <v>36789402.56435547</v>
      </c>
      <c r="K31" s="99">
        <v>1.00000001758792</v>
      </c>
      <c r="L31" s="12">
        <f t="shared" si="8"/>
        <v>36789403.21140454</v>
      </c>
      <c r="M31">
        <v>76489</v>
      </c>
    </row>
    <row r="32" spans="1:34" x14ac:dyDescent="0.25">
      <c r="A32" s="3" t="s">
        <v>33</v>
      </c>
      <c r="B32" s="4">
        <f>666+1</f>
        <v>667</v>
      </c>
      <c r="C32" s="38">
        <f>'Прилож 1_базовые норм.25г.'!$L$11</f>
        <v>148854.58539627001</v>
      </c>
      <c r="D32" s="12">
        <f>ROUND((M32*$E$60),2)</f>
        <v>103023.57</v>
      </c>
      <c r="E32" s="4">
        <v>1</v>
      </c>
      <c r="F32" s="4">
        <f t="shared" si="9"/>
        <v>0.69210879999999997</v>
      </c>
      <c r="G32" s="12">
        <f t="shared" si="10"/>
        <v>390501</v>
      </c>
      <c r="H32" s="12">
        <f t="shared" si="11"/>
        <v>69107221.171564341</v>
      </c>
      <c r="I32" s="4">
        <v>0</v>
      </c>
      <c r="J32" s="12">
        <f t="shared" si="7"/>
        <v>69107221.171564341</v>
      </c>
      <c r="K32" s="99">
        <v>0.99999998150900604</v>
      </c>
      <c r="L32" s="12">
        <f t="shared" si="8"/>
        <v>69107219.893703133</v>
      </c>
      <c r="M32">
        <v>76489</v>
      </c>
    </row>
    <row r="33" spans="1:17" x14ac:dyDescent="0.25">
      <c r="A33" s="3" t="s">
        <v>34</v>
      </c>
      <c r="B33" s="4">
        <f>220+12</f>
        <v>232</v>
      </c>
      <c r="C33" s="38">
        <f>'Прилож 1_базовые норм.25г.'!$L$11</f>
        <v>148854.58539627001</v>
      </c>
      <c r="D33" s="12">
        <f>ROUND((M33*$E$61),2)</f>
        <v>116861.82</v>
      </c>
      <c r="E33" s="4">
        <v>1</v>
      </c>
      <c r="F33" s="4">
        <f t="shared" si="9"/>
        <v>0.78507369999999999</v>
      </c>
      <c r="G33" s="12">
        <f t="shared" si="10"/>
        <v>0</v>
      </c>
      <c r="H33" s="12">
        <f t="shared" si="11"/>
        <v>27111942.267611634</v>
      </c>
      <c r="I33" s="4">
        <v>0</v>
      </c>
      <c r="J33" s="12">
        <f t="shared" si="7"/>
        <v>27111942.267611634</v>
      </c>
      <c r="K33" s="99">
        <v>0.99999999254011196</v>
      </c>
      <c r="L33" s="12">
        <f t="shared" si="8"/>
        <v>27111942.065359581</v>
      </c>
      <c r="M33">
        <f>191223*0.04+76489*0.96</f>
        <v>81078.36</v>
      </c>
      <c r="O33">
        <v>191223</v>
      </c>
      <c r="P33" t="s">
        <v>54</v>
      </c>
    </row>
    <row r="34" spans="1:17" ht="45" x14ac:dyDescent="0.25">
      <c r="A34" s="6" t="s">
        <v>35</v>
      </c>
      <c r="B34" s="4">
        <v>392</v>
      </c>
      <c r="C34" s="38">
        <f>'Прилож 1_базовые норм.25г.'!$L$11</f>
        <v>148854.58539627001</v>
      </c>
      <c r="D34" s="12">
        <f>ROUND((M34*$E$62),2)</f>
        <v>127828.9</v>
      </c>
      <c r="E34" s="4">
        <v>1</v>
      </c>
      <c r="F34" s="4">
        <f t="shared" si="9"/>
        <v>0.85875020000000002</v>
      </c>
      <c r="G34" s="12">
        <f t="shared" si="10"/>
        <v>0</v>
      </c>
      <c r="H34" s="12">
        <f t="shared" si="11"/>
        <v>50108930.752145864</v>
      </c>
      <c r="I34" s="4">
        <v>0</v>
      </c>
      <c r="J34" s="12">
        <f t="shared" si="7"/>
        <v>50108930.752145864</v>
      </c>
      <c r="K34" s="99">
        <v>0.99999997414909203</v>
      </c>
      <c r="L34" s="12">
        <f t="shared" si="8"/>
        <v>50108929.456784509</v>
      </c>
      <c r="M34">
        <v>76489</v>
      </c>
    </row>
    <row r="35" spans="1:17" x14ac:dyDescent="0.25">
      <c r="A35" s="3" t="s">
        <v>36</v>
      </c>
      <c r="B35" s="4">
        <f>583+1</f>
        <v>584</v>
      </c>
      <c r="C35" s="38">
        <f>'Прилож 1_базовые норм.25г.'!$L$11</f>
        <v>148854.58539627001</v>
      </c>
      <c r="D35" s="12">
        <f>ROUND((M35*$E$63),2)</f>
        <v>101593.4</v>
      </c>
      <c r="E35" s="4">
        <v>1</v>
      </c>
      <c r="F35" s="4">
        <f t="shared" si="9"/>
        <v>0.68250100000000002</v>
      </c>
      <c r="G35" s="12">
        <f t="shared" si="10"/>
        <v>29566</v>
      </c>
      <c r="H35" s="12">
        <f t="shared" si="11"/>
        <v>59360113.578323171</v>
      </c>
      <c r="I35" s="4">
        <v>0</v>
      </c>
      <c r="J35" s="12">
        <f t="shared" si="7"/>
        <v>59360113.578323171</v>
      </c>
      <c r="K35" s="99">
        <v>0.99999994118331104</v>
      </c>
      <c r="L35" s="12">
        <f t="shared" si="8"/>
        <v>59360110.086957835</v>
      </c>
      <c r="M35">
        <v>76489</v>
      </c>
    </row>
    <row r="36" spans="1:17" x14ac:dyDescent="0.25">
      <c r="A36" s="3" t="s">
        <v>37</v>
      </c>
      <c r="B36" s="4">
        <f>294+83</f>
        <v>377</v>
      </c>
      <c r="C36" s="38">
        <f>'Прилож 1_базовые норм.25г.'!$L$11</f>
        <v>148854.58539627001</v>
      </c>
      <c r="D36" s="12">
        <f>ROUND((M36*$E$64),2)</f>
        <v>118881.87</v>
      </c>
      <c r="E36" s="4">
        <v>1</v>
      </c>
      <c r="F36" s="4">
        <f t="shared" si="9"/>
        <v>0.79864429999999997</v>
      </c>
      <c r="G36" s="12">
        <f t="shared" si="10"/>
        <v>370436</v>
      </c>
      <c r="H36" s="12">
        <f t="shared" si="11"/>
        <v>45188899.54065904</v>
      </c>
      <c r="I36" s="4">
        <v>0</v>
      </c>
      <c r="J36" s="12">
        <f t="shared" si="7"/>
        <v>45188899.54065904</v>
      </c>
      <c r="K36" s="99">
        <v>1</v>
      </c>
      <c r="L36" s="12">
        <f t="shared" si="8"/>
        <v>45188899.54065904</v>
      </c>
      <c r="M36">
        <f>191223*0.24+76489*0.76</f>
        <v>104025.16</v>
      </c>
    </row>
    <row r="37" spans="1:17" x14ac:dyDescent="0.25">
      <c r="A37" s="3" t="s">
        <v>38</v>
      </c>
      <c r="B37" s="4">
        <f>489+184+1</f>
        <v>674</v>
      </c>
      <c r="C37" s="38">
        <f>'Прилож 1_базовые норм.25г.'!$L$11</f>
        <v>148854.58539627001</v>
      </c>
      <c r="D37" s="12">
        <f>ROUND((M37*$E$65),2)</f>
        <v>92479.9</v>
      </c>
      <c r="E37" s="4">
        <v>1</v>
      </c>
      <c r="F37" s="4">
        <f t="shared" si="9"/>
        <v>0.62127679999999996</v>
      </c>
      <c r="G37" s="12">
        <f t="shared" si="10"/>
        <v>20897</v>
      </c>
      <c r="H37" s="12">
        <f t="shared" si="11"/>
        <v>62352349.923736595</v>
      </c>
      <c r="I37" s="4">
        <v>0</v>
      </c>
      <c r="J37" s="12">
        <f t="shared" si="7"/>
        <v>62352349.923736595</v>
      </c>
      <c r="K37" s="99">
        <v>1.0000000311317501</v>
      </c>
      <c r="L37" s="12">
        <f t="shared" si="8"/>
        <v>62352351.86487437</v>
      </c>
      <c r="M37">
        <f>87962*0.3+76489*0.7</f>
        <v>79930.899999999994</v>
      </c>
      <c r="O37">
        <v>87962</v>
      </c>
      <c r="P37" t="s">
        <v>55</v>
      </c>
    </row>
    <row r="38" spans="1:17" x14ac:dyDescent="0.25">
      <c r="A38" s="3" t="s">
        <v>39</v>
      </c>
      <c r="B38" s="4">
        <f>144+16</f>
        <v>160</v>
      </c>
      <c r="C38" s="38">
        <f>'Прилож 1_базовые норм.25г.'!$L$11</f>
        <v>148854.58539627001</v>
      </c>
      <c r="D38" s="12">
        <f>ROUND((M38*$E$66),2)</f>
        <v>146987.70000000001</v>
      </c>
      <c r="E38" s="4">
        <v>1</v>
      </c>
      <c r="F38" s="4">
        <f t="shared" si="9"/>
        <v>0.98745830000000001</v>
      </c>
      <c r="G38" s="12">
        <f>ROUND((M38*B38/(M8*B8+B12*M12+B23*M23+B38*M38+B53*M53)*F66),0)</f>
        <v>177802</v>
      </c>
      <c r="H38" s="12">
        <f t="shared" si="11"/>
        <v>23695833.334816899</v>
      </c>
      <c r="I38" s="4">
        <v>0</v>
      </c>
      <c r="J38" s="12">
        <f t="shared" si="7"/>
        <v>23695833.334816899</v>
      </c>
      <c r="K38" s="99">
        <v>1.00000002000516</v>
      </c>
      <c r="L38" s="12">
        <f t="shared" si="8"/>
        <v>23695833.808855835</v>
      </c>
      <c r="M38">
        <v>76489</v>
      </c>
    </row>
    <row r="39" spans="1:17" x14ac:dyDescent="0.25">
      <c r="A39" s="3" t="s">
        <v>40</v>
      </c>
      <c r="B39" s="4">
        <f>162+10</f>
        <v>172</v>
      </c>
      <c r="C39" s="38">
        <f>'Прилож 1_базовые норм.25г.'!$L$11</f>
        <v>148854.58539627001</v>
      </c>
      <c r="D39" s="12">
        <f>ROUND((M39*$E$67),2)</f>
        <v>154980.56</v>
      </c>
      <c r="E39" s="4">
        <v>1</v>
      </c>
      <c r="F39" s="4">
        <f t="shared" si="9"/>
        <v>1.0411541</v>
      </c>
      <c r="G39" s="12">
        <f>ROUND((M39*B39/(M16*B16+B24*M24+B39*M39+B54*M54)*F67),0)</f>
        <v>6287</v>
      </c>
      <c r="H39" s="12">
        <f t="shared" si="11"/>
        <v>26662943.644929782</v>
      </c>
      <c r="I39" s="4">
        <v>0</v>
      </c>
      <c r="J39" s="12">
        <f t="shared" si="7"/>
        <v>26662943.644929782</v>
      </c>
      <c r="K39" s="99">
        <v>0.99999997745352698</v>
      </c>
      <c r="L39" s="12">
        <f t="shared" si="8"/>
        <v>26662943.043774441</v>
      </c>
      <c r="M39">
        <v>76489</v>
      </c>
    </row>
    <row r="40" spans="1:17" ht="30" x14ac:dyDescent="0.25">
      <c r="A40" s="6" t="s">
        <v>41</v>
      </c>
      <c r="B40" s="4">
        <v>355</v>
      </c>
      <c r="C40" s="38">
        <f>'Прилож 1_базовые норм.25г.'!$L$11</f>
        <v>148854.58539627001</v>
      </c>
      <c r="D40" s="12">
        <f>ROUND((M40*$E$68),2)</f>
        <v>104508.89</v>
      </c>
      <c r="E40" s="4">
        <v>1</v>
      </c>
      <c r="F40" s="4">
        <f t="shared" si="9"/>
        <v>0.70208709999999996</v>
      </c>
      <c r="G40" s="12">
        <f>ROUND((M40*B40/(M17*B17+B25*M25+B40*M40+B55*M55)*F68),0)</f>
        <v>1703</v>
      </c>
      <c r="H40" s="12">
        <f t="shared" si="11"/>
        <v>37102356.884812191</v>
      </c>
      <c r="I40" s="4">
        <v>0</v>
      </c>
      <c r="J40" s="12">
        <f t="shared" si="7"/>
        <v>37102356.884812191</v>
      </c>
      <c r="K40" s="99">
        <v>1.0000000183661</v>
      </c>
      <c r="L40" s="12">
        <f t="shared" si="8"/>
        <v>37102357.566237785</v>
      </c>
      <c r="M40">
        <v>76489</v>
      </c>
    </row>
    <row r="41" spans="1:17" x14ac:dyDescent="0.25">
      <c r="A41" s="3" t="s">
        <v>42</v>
      </c>
      <c r="B41" s="4">
        <f>34+5</f>
        <v>39</v>
      </c>
      <c r="C41" s="38">
        <f>'Прилож 1_базовые норм.25г.'!$L$11</f>
        <v>148854.58539627001</v>
      </c>
      <c r="D41" s="12">
        <f>ROUND((N41*$E$69),2)</f>
        <v>515798.1</v>
      </c>
      <c r="E41" s="4">
        <v>1</v>
      </c>
      <c r="F41" s="4">
        <f t="shared" si="9"/>
        <v>3.4651139</v>
      </c>
      <c r="G41" s="12">
        <f>F69-G9-G26</f>
        <v>189910</v>
      </c>
      <c r="H41" s="12">
        <f t="shared" si="11"/>
        <v>20306035.624478735</v>
      </c>
      <c r="I41" s="4">
        <v>0</v>
      </c>
      <c r="J41" s="12">
        <f t="shared" si="7"/>
        <v>20306035.624478735</v>
      </c>
      <c r="K41" s="99">
        <v>1.0000000084252401</v>
      </c>
      <c r="L41" s="12">
        <f t="shared" si="8"/>
        <v>20306035.795561958</v>
      </c>
      <c r="N41">
        <f>90102*0.85+225255*0.15</f>
        <v>110374.95</v>
      </c>
      <c r="O41">
        <v>225255</v>
      </c>
      <c r="P41" t="s">
        <v>56</v>
      </c>
    </row>
    <row r="42" spans="1:17" x14ac:dyDescent="0.25">
      <c r="A42" s="3" t="s">
        <v>43</v>
      </c>
      <c r="B42" s="4">
        <v>74</v>
      </c>
      <c r="C42" s="38">
        <f>'Прилож 1_базовые норм.25г.'!$L$11</f>
        <v>148854.58539627001</v>
      </c>
      <c r="D42" s="12">
        <f>ROUND((N42*$E$70),2)</f>
        <v>197744.16</v>
      </c>
      <c r="E42" s="4">
        <v>1</v>
      </c>
      <c r="F42" s="4">
        <f t="shared" si="9"/>
        <v>1.3284385000000001</v>
      </c>
      <c r="G42" s="12">
        <f>F70-G10-G13-G27</f>
        <v>57292</v>
      </c>
      <c r="H42" s="12">
        <f t="shared" si="11"/>
        <v>14690359.998503771</v>
      </c>
      <c r="I42" s="4">
        <v>0</v>
      </c>
      <c r="J42" s="12">
        <f t="shared" si="7"/>
        <v>14690359.998503771</v>
      </c>
      <c r="K42" s="99">
        <v>1.0000000047951501</v>
      </c>
      <c r="L42" s="12">
        <f t="shared" si="8"/>
        <v>14690360.068946252</v>
      </c>
      <c r="N42">
        <v>90102</v>
      </c>
    </row>
    <row r="43" spans="1:17" x14ac:dyDescent="0.25">
      <c r="A43" s="3" t="s">
        <v>44</v>
      </c>
      <c r="B43" s="4">
        <f>68+5</f>
        <v>73</v>
      </c>
      <c r="C43" s="38">
        <f>'Прилож 1_базовые норм.25г.'!$L$11</f>
        <v>148854.58539627001</v>
      </c>
      <c r="D43" s="12">
        <f>ROUND((N43*$E$71),2)</f>
        <v>268549.09999999998</v>
      </c>
      <c r="E43" s="4">
        <v>1</v>
      </c>
      <c r="F43" s="4">
        <f t="shared" si="9"/>
        <v>1.8041035999999999</v>
      </c>
      <c r="G43" s="12">
        <f>ROUND((N43*B43/(B28*N28+B43*N43)*F71),0)</f>
        <v>41517</v>
      </c>
      <c r="H43" s="12">
        <f t="shared" si="11"/>
        <v>19645600.817464024</v>
      </c>
      <c r="I43" s="4">
        <v>0</v>
      </c>
      <c r="J43" s="12">
        <f t="shared" si="7"/>
        <v>19645600.817464024</v>
      </c>
      <c r="K43" s="99">
        <v>1.00000000585619</v>
      </c>
      <c r="L43" s="12">
        <f t="shared" si="8"/>
        <v>19645600.932512395</v>
      </c>
      <c r="N43">
        <v>90102</v>
      </c>
    </row>
    <row r="44" spans="1:17" ht="60" x14ac:dyDescent="0.25">
      <c r="A44" s="7" t="s">
        <v>47</v>
      </c>
      <c r="B44" s="9">
        <f>SUM(B45:B55)</f>
        <v>536</v>
      </c>
      <c r="C44" s="55">
        <f>'Прилож 1_базовые норм.25г.'!$L$12</f>
        <v>149893.31667378001</v>
      </c>
      <c r="D44" s="3"/>
      <c r="E44" s="3"/>
      <c r="F44" s="84">
        <f>(SUM(H45:H55)-G44)/B44/C44</f>
        <v>0.93458665205223856</v>
      </c>
      <c r="G44" s="33">
        <f>SUM(G45:G55)</f>
        <v>245756</v>
      </c>
      <c r="H44" s="33">
        <f>SUM(H45:H55)</f>
        <v>75333081.045402572</v>
      </c>
      <c r="I44" s="3"/>
      <c r="J44" s="33">
        <f>SUM(J45:J55)</f>
        <v>75333081.045402572</v>
      </c>
      <c r="K44" s="138">
        <f>L44/J44</f>
        <v>0.99999999653836291</v>
      </c>
      <c r="L44" s="33">
        <f>SUM(L45:L55)</f>
        <v>75333080.784626782</v>
      </c>
      <c r="M44">
        <v>99020</v>
      </c>
      <c r="N44">
        <v>116642</v>
      </c>
      <c r="Q44" s="108">
        <f>B44*C44*F44+G44</f>
        <v>75333081.045402557</v>
      </c>
    </row>
    <row r="45" spans="1:17" x14ac:dyDescent="0.25">
      <c r="A45" s="3" t="s">
        <v>31</v>
      </c>
      <c r="B45" s="4">
        <v>46</v>
      </c>
      <c r="C45" s="38">
        <f>'Прилож 1_базовые норм.25г.'!$L$12</f>
        <v>149893.31667378001</v>
      </c>
      <c r="D45" s="12">
        <f>ROUND((M45*$E$58),2)</f>
        <v>146710.39999999999</v>
      </c>
      <c r="E45" s="4">
        <v>1</v>
      </c>
      <c r="F45" s="4">
        <f>ROUND((D45/C45),7)</f>
        <v>0.97876549999999995</v>
      </c>
      <c r="G45" s="12">
        <f>F58-G7-G15-G30</f>
        <v>19863</v>
      </c>
      <c r="H45" s="12">
        <f>B45*C45*E45*F45+G45</f>
        <v>6768541.7238800479</v>
      </c>
      <c r="I45" s="4">
        <v>0</v>
      </c>
      <c r="J45" s="12">
        <f t="shared" ref="J45:J55" si="12">H45-I45</f>
        <v>6768541.7238800479</v>
      </c>
      <c r="K45" s="99">
        <v>1.0000000293314399</v>
      </c>
      <c r="L45" s="12">
        <f t="shared" ref="L45:L55" si="13">J45*K45</f>
        <v>6768541.9224111233</v>
      </c>
      <c r="M45">
        <v>99020</v>
      </c>
    </row>
    <row r="46" spans="1:17" x14ac:dyDescent="0.25">
      <c r="A46" s="3" t="s">
        <v>32</v>
      </c>
      <c r="B46" s="4">
        <v>36</v>
      </c>
      <c r="C46" s="38">
        <f>'Прилож 1_базовые норм.25г.'!$L$12</f>
        <v>149893.31667378001</v>
      </c>
      <c r="D46" s="12">
        <f>ROUND((M46*$E$59),2)</f>
        <v>141548.84</v>
      </c>
      <c r="E46" s="4">
        <v>1</v>
      </c>
      <c r="F46" s="4">
        <f t="shared" ref="F46:F55" si="14">ROUND((D46/C46),7)</f>
        <v>0.94433060000000002</v>
      </c>
      <c r="G46" s="12">
        <f t="shared" ref="G46:G52" si="15">F59-G16-G31</f>
        <v>20918</v>
      </c>
      <c r="H46" s="12">
        <f t="shared" ref="H46:H54" si="16">B46*C46*E46*F46+G46</f>
        <v>5116676.4441394648</v>
      </c>
      <c r="I46" s="4">
        <v>0</v>
      </c>
      <c r="J46" s="12">
        <f t="shared" si="12"/>
        <v>5116676.4441394648</v>
      </c>
      <c r="K46" s="99">
        <v>1.00000001758792</v>
      </c>
      <c r="L46" s="12">
        <f t="shared" si="13"/>
        <v>5116676.5341311609</v>
      </c>
      <c r="M46">
        <v>99020</v>
      </c>
    </row>
    <row r="47" spans="1:17" x14ac:dyDescent="0.25">
      <c r="A47" s="3" t="s">
        <v>33</v>
      </c>
      <c r="B47" s="4">
        <f>90+1</f>
        <v>91</v>
      </c>
      <c r="C47" s="38">
        <f>'Прилож 1_базовые норм.25г.'!$L$12</f>
        <v>149893.31667378001</v>
      </c>
      <c r="D47" s="12">
        <f>ROUND((M47*$E$60),2)</f>
        <v>133370.73000000001</v>
      </c>
      <c r="E47" s="4">
        <v>1</v>
      </c>
      <c r="F47" s="4">
        <f t="shared" si="14"/>
        <v>0.88977099999999998</v>
      </c>
      <c r="G47" s="12">
        <f t="shared" si="15"/>
        <v>68970</v>
      </c>
      <c r="H47" s="12">
        <f t="shared" si="16"/>
        <v>12205706.090583278</v>
      </c>
      <c r="I47" s="4">
        <v>0</v>
      </c>
      <c r="J47" s="12">
        <f t="shared" si="12"/>
        <v>12205706.090583278</v>
      </c>
      <c r="K47" s="99">
        <v>0.99999998150900604</v>
      </c>
      <c r="L47" s="12">
        <f t="shared" si="13"/>
        <v>12205705.86488764</v>
      </c>
      <c r="M47">
        <v>99020</v>
      </c>
    </row>
    <row r="48" spans="1:17" x14ac:dyDescent="0.25">
      <c r="A48" s="3" t="s">
        <v>34</v>
      </c>
      <c r="B48" s="4">
        <v>40</v>
      </c>
      <c r="C48" s="38">
        <f>'Прилож 1_базовые норм.25г.'!$L$12</f>
        <v>149893.31667378001</v>
      </c>
      <c r="D48" s="12">
        <f>ROUND((M48*$E$61),2)</f>
        <v>142721.9</v>
      </c>
      <c r="E48" s="4">
        <v>1</v>
      </c>
      <c r="F48" s="4">
        <f t="shared" si="14"/>
        <v>0.95215649999999996</v>
      </c>
      <c r="G48" s="12">
        <f t="shared" si="15"/>
        <v>0</v>
      </c>
      <c r="H48" s="12">
        <f t="shared" si="16"/>
        <v>5708875.83109992</v>
      </c>
      <c r="I48" s="4">
        <v>0</v>
      </c>
      <c r="J48" s="12">
        <f t="shared" si="12"/>
        <v>5708875.83109992</v>
      </c>
      <c r="K48" s="99">
        <v>0.99999999254011196</v>
      </c>
      <c r="L48" s="12">
        <f t="shared" si="13"/>
        <v>5708875.7885123454</v>
      </c>
      <c r="M48">
        <v>99020</v>
      </c>
    </row>
    <row r="49" spans="1:16" ht="45" x14ac:dyDescent="0.25">
      <c r="A49" s="6" t="s">
        <v>35</v>
      </c>
      <c r="B49" s="4">
        <v>43</v>
      </c>
      <c r="C49" s="38">
        <f>'Прилож 1_базовые норм.25г.'!$L$12</f>
        <v>149893.31667378001</v>
      </c>
      <c r="D49" s="12">
        <f>ROUND((M49*$E$62),2)</f>
        <v>165482.85</v>
      </c>
      <c r="E49" s="4">
        <v>1</v>
      </c>
      <c r="F49" s="4">
        <f t="shared" si="14"/>
        <v>1.1040042000000001</v>
      </c>
      <c r="G49" s="12">
        <f t="shared" si="15"/>
        <v>0</v>
      </c>
      <c r="H49" s="12">
        <f t="shared" si="16"/>
        <v>7115762.5998706771</v>
      </c>
      <c r="I49" s="4">
        <v>0</v>
      </c>
      <c r="J49" s="12">
        <f t="shared" si="12"/>
        <v>7115762.5998706771</v>
      </c>
      <c r="K49" s="99">
        <v>0.99999997414909203</v>
      </c>
      <c r="L49" s="12">
        <f t="shared" si="13"/>
        <v>7115762.4159217533</v>
      </c>
      <c r="M49">
        <v>99020</v>
      </c>
    </row>
    <row r="50" spans="1:16" x14ac:dyDescent="0.25">
      <c r="A50" s="3" t="s">
        <v>36</v>
      </c>
      <c r="B50" s="4">
        <v>68</v>
      </c>
      <c r="C50" s="38">
        <f>'Прилож 1_базовые норм.25г.'!$L$12</f>
        <v>149893.31667378001</v>
      </c>
      <c r="D50" s="12">
        <f>ROUND((M50*$E$63),2)</f>
        <v>131519.28</v>
      </c>
      <c r="E50" s="4">
        <v>1</v>
      </c>
      <c r="F50" s="4">
        <f t="shared" si="14"/>
        <v>0.87741919999999995</v>
      </c>
      <c r="G50" s="12">
        <f t="shared" si="15"/>
        <v>5529</v>
      </c>
      <c r="H50" s="12">
        <f t="shared" si="16"/>
        <v>8948839.6320853196</v>
      </c>
      <c r="I50" s="4">
        <v>0</v>
      </c>
      <c r="J50" s="12">
        <f t="shared" si="12"/>
        <v>8948839.6320853196</v>
      </c>
      <c r="K50" s="99">
        <v>0.99999994118331104</v>
      </c>
      <c r="L50" s="12">
        <f t="shared" si="13"/>
        <v>8948839.1057442017</v>
      </c>
      <c r="M50">
        <v>99020</v>
      </c>
    </row>
    <row r="51" spans="1:16" x14ac:dyDescent="0.25">
      <c r="A51" s="3" t="s">
        <v>37</v>
      </c>
      <c r="B51" s="4">
        <v>31</v>
      </c>
      <c r="C51" s="38">
        <f>'Прилож 1_базовые норм.25г.'!$L$12</f>
        <v>149893.31667378001</v>
      </c>
      <c r="D51" s="12">
        <f>ROUND((M51*$E$64),2)</f>
        <v>113161.88</v>
      </c>
      <c r="E51" s="4">
        <v>1</v>
      </c>
      <c r="F51" s="4">
        <f t="shared" si="14"/>
        <v>0.75494950000000005</v>
      </c>
      <c r="G51" s="12">
        <f t="shared" si="15"/>
        <v>28995</v>
      </c>
      <c r="H51" s="12">
        <f t="shared" si="16"/>
        <v>3537013.4187625684</v>
      </c>
      <c r="I51" s="4">
        <v>0</v>
      </c>
      <c r="J51" s="12">
        <f t="shared" si="12"/>
        <v>3537013.4187625684</v>
      </c>
      <c r="K51" s="99">
        <v>1</v>
      </c>
      <c r="L51" s="12">
        <f t="shared" si="13"/>
        <v>3537013.4187625684</v>
      </c>
      <c r="M51">
        <v>99020</v>
      </c>
    </row>
    <row r="52" spans="1:16" x14ac:dyDescent="0.25">
      <c r="A52" s="3" t="s">
        <v>38</v>
      </c>
      <c r="B52" s="4">
        <v>90</v>
      </c>
      <c r="C52" s="38">
        <f>'Прилож 1_базовые норм.25г.'!$L$12</f>
        <v>149893.31667378001</v>
      </c>
      <c r="D52" s="12">
        <f>ROUND((M52*$E$65),2)</f>
        <v>114565.95</v>
      </c>
      <c r="E52" s="4">
        <v>1</v>
      </c>
      <c r="F52" s="4">
        <f t="shared" si="14"/>
        <v>0.76431660000000001</v>
      </c>
      <c r="G52" s="12">
        <f t="shared" si="15"/>
        <v>50540</v>
      </c>
      <c r="H52" s="12">
        <f t="shared" si="16"/>
        <v>10361475.514654417</v>
      </c>
      <c r="I52" s="4">
        <v>0</v>
      </c>
      <c r="J52" s="12">
        <f t="shared" si="12"/>
        <v>10361475.514654417</v>
      </c>
      <c r="K52" s="99">
        <v>1.0000000311317501</v>
      </c>
      <c r="L52" s="12">
        <f t="shared" si="13"/>
        <v>10361475.837225283</v>
      </c>
      <c r="M52">
        <v>99020</v>
      </c>
      <c r="O52">
        <v>99020</v>
      </c>
      <c r="P52" t="s">
        <v>55</v>
      </c>
    </row>
    <row r="53" spans="1:16" x14ac:dyDescent="0.25">
      <c r="A53" s="3" t="s">
        <v>39</v>
      </c>
      <c r="B53" s="4">
        <v>31</v>
      </c>
      <c r="C53" s="38">
        <f>'Прилож 1_базовые норм.25г.'!$L$12</f>
        <v>149893.31667378001</v>
      </c>
      <c r="D53" s="12">
        <f>ROUND((M53*$E$66),2)</f>
        <v>190285.17</v>
      </c>
      <c r="E53" s="4">
        <v>1</v>
      </c>
      <c r="F53" s="4">
        <f t="shared" si="14"/>
        <v>1.2694707000000001</v>
      </c>
      <c r="G53" s="12">
        <f>F66-G8-G12-G23-G38</f>
        <v>44597</v>
      </c>
      <c r="H53" s="12">
        <f t="shared" si="16"/>
        <v>5943437.3829387408</v>
      </c>
      <c r="I53" s="4">
        <v>0</v>
      </c>
      <c r="J53" s="12">
        <f t="shared" si="12"/>
        <v>5943437.3829387408</v>
      </c>
      <c r="K53" s="99">
        <v>1.00000002000516</v>
      </c>
      <c r="L53" s="12">
        <f t="shared" si="13"/>
        <v>5943437.501838156</v>
      </c>
      <c r="M53">
        <v>99020</v>
      </c>
    </row>
    <row r="54" spans="1:16" x14ac:dyDescent="0.25">
      <c r="A54" s="3" t="s">
        <v>40</v>
      </c>
      <c r="B54" s="4">
        <v>23</v>
      </c>
      <c r="C54" s="38">
        <f>'Прилож 1_базовые норм.25г.'!$L$12</f>
        <v>149893.31667378001</v>
      </c>
      <c r="D54" s="12">
        <f>ROUND((M54*$E$67),2)</f>
        <v>200632.44</v>
      </c>
      <c r="E54" s="4">
        <v>1</v>
      </c>
      <c r="F54" s="4">
        <f t="shared" si="14"/>
        <v>1.3385016000000001</v>
      </c>
      <c r="G54" s="12">
        <f>F67-G24-G39</f>
        <v>5097</v>
      </c>
      <c r="H54" s="12">
        <f t="shared" si="16"/>
        <v>4619643.2165347077</v>
      </c>
      <c r="I54" s="4">
        <v>0</v>
      </c>
      <c r="J54" s="12">
        <f t="shared" si="12"/>
        <v>4619643.2165347077</v>
      </c>
      <c r="K54" s="99">
        <v>0.99999997745352698</v>
      </c>
      <c r="L54" s="12">
        <f t="shared" si="13"/>
        <v>4619643.1123780468</v>
      </c>
      <c r="M54">
        <v>99020</v>
      </c>
    </row>
    <row r="55" spans="1:16" ht="30" x14ac:dyDescent="0.25">
      <c r="A55" s="6" t="s">
        <v>41</v>
      </c>
      <c r="B55" s="4">
        <v>37</v>
      </c>
      <c r="C55" s="38">
        <f>'Прилож 1_базовые норм.25г.'!$L$12</f>
        <v>149893.31667378001</v>
      </c>
      <c r="D55" s="12">
        <f>ROUND((M55*$E$68),2)</f>
        <v>135293.57</v>
      </c>
      <c r="E55" s="4">
        <v>1</v>
      </c>
      <c r="F55" s="4">
        <f t="shared" si="14"/>
        <v>0.90259909999999999</v>
      </c>
      <c r="G55" s="12">
        <f>F68-G25-G40</f>
        <v>1247</v>
      </c>
      <c r="H55" s="12">
        <f>B55*C55*E55*F55+G55</f>
        <v>5007109.1908534467</v>
      </c>
      <c r="I55" s="4">
        <v>0</v>
      </c>
      <c r="J55" s="12">
        <f t="shared" si="12"/>
        <v>5007109.1908534467</v>
      </c>
      <c r="K55" s="99">
        <v>1.0000000183661</v>
      </c>
      <c r="L55" s="12">
        <f t="shared" si="13"/>
        <v>5007109.2828145148</v>
      </c>
      <c r="M55">
        <v>99020</v>
      </c>
    </row>
    <row r="56" spans="1:16" hidden="1" x14ac:dyDescent="0.25">
      <c r="H56" s="42"/>
    </row>
    <row r="57" spans="1:16" hidden="1" x14ac:dyDescent="0.25">
      <c r="B57" s="11">
        <v>2025</v>
      </c>
      <c r="C57" s="11"/>
      <c r="D57" s="5">
        <v>2024</v>
      </c>
      <c r="E57" s="5" t="s">
        <v>50</v>
      </c>
      <c r="F57" s="5" t="s">
        <v>51</v>
      </c>
      <c r="G57" s="5"/>
      <c r="H57" s="5" t="s">
        <v>52</v>
      </c>
      <c r="L57" s="39">
        <f>L6+L11+L14+L29+L44</f>
        <v>933893447.97950149</v>
      </c>
    </row>
    <row r="58" spans="1:16" hidden="1" x14ac:dyDescent="0.25">
      <c r="A58" s="3" t="s">
        <v>31</v>
      </c>
      <c r="B58" s="85">
        <f>J75*1000</f>
        <v>64619306</v>
      </c>
      <c r="C58" s="13"/>
      <c r="D58" s="14">
        <f>B7*M7+B15*M15+B30*M30+B45*M45</f>
        <v>43613839</v>
      </c>
      <c r="E58" s="3">
        <f t="shared" ref="E58:E71" si="17">B58/D58</f>
        <v>1.4816238946541715</v>
      </c>
      <c r="F58" s="87">
        <v>190183</v>
      </c>
      <c r="G58" s="3"/>
      <c r="H58" s="15">
        <f>L7+L15+L30+L45-F58</f>
        <v>64619306.000000089</v>
      </c>
      <c r="I58" s="40">
        <f>B58-H58</f>
        <v>-8.9406967163085938E-8</v>
      </c>
      <c r="J58" s="39">
        <f>F58-G7-G15-G30-G45</f>
        <v>0</v>
      </c>
      <c r="K58">
        <f>(B58+F58)/(H58+F58)</f>
        <v>0.99999999999999867</v>
      </c>
    </row>
    <row r="59" spans="1:16" hidden="1" x14ac:dyDescent="0.25">
      <c r="A59" s="3" t="s">
        <v>32</v>
      </c>
      <c r="B59" s="85">
        <f t="shared" ref="B59:B71" si="18">J76*1000</f>
        <v>60114800</v>
      </c>
      <c r="C59" s="13"/>
      <c r="D59" s="14">
        <f t="shared" ref="D59:D65" si="19">B16*M16+B31*M31+B46*M46</f>
        <v>42053100.600000001</v>
      </c>
      <c r="E59" s="3">
        <f t="shared" si="17"/>
        <v>1.4294974482809004</v>
      </c>
      <c r="F59" s="87">
        <v>103180</v>
      </c>
      <c r="G59" s="3"/>
      <c r="H59" s="15">
        <f t="shared" ref="H59:H65" si="20">L16+L31+L46-F59</f>
        <v>60114800.000000097</v>
      </c>
      <c r="I59" s="40">
        <f t="shared" ref="I59:I71" si="21">B59-H59</f>
        <v>-9.6857547760009766E-8</v>
      </c>
      <c r="J59" s="39">
        <f t="shared" ref="J59:J65" si="22">F59-G16-G31-G46</f>
        <v>0</v>
      </c>
      <c r="K59">
        <f t="shared" ref="K59:K71" si="23">(B59+F59)/(H59+F59)</f>
        <v>0.99999999999999845</v>
      </c>
    </row>
    <row r="60" spans="1:16" hidden="1" x14ac:dyDescent="0.25">
      <c r="A60" s="3" t="s">
        <v>33</v>
      </c>
      <c r="B60" s="85">
        <f t="shared" si="18"/>
        <v>113451940</v>
      </c>
      <c r="C60" s="13"/>
      <c r="D60" s="14">
        <f t="shared" si="19"/>
        <v>84231460</v>
      </c>
      <c r="E60" s="3">
        <f t="shared" si="17"/>
        <v>1.3469069632652693</v>
      </c>
      <c r="F60" s="87">
        <v>644721</v>
      </c>
      <c r="G60" s="3"/>
      <c r="H60" s="15">
        <f t="shared" si="20"/>
        <v>113451940.00000003</v>
      </c>
      <c r="I60" s="40">
        <f t="shared" si="21"/>
        <v>0</v>
      </c>
      <c r="J60" s="39">
        <f t="shared" si="22"/>
        <v>0</v>
      </c>
      <c r="K60">
        <f t="shared" si="23"/>
        <v>0.99999999999999978</v>
      </c>
    </row>
    <row r="61" spans="1:16" hidden="1" x14ac:dyDescent="0.25">
      <c r="A61" s="3" t="s">
        <v>34</v>
      </c>
      <c r="B61" s="85">
        <f t="shared" si="18"/>
        <v>47965310</v>
      </c>
      <c r="C61" s="13"/>
      <c r="D61" s="14">
        <f t="shared" si="19"/>
        <v>33278179.399999999</v>
      </c>
      <c r="E61" s="3">
        <f t="shared" si="17"/>
        <v>1.4413441740145196</v>
      </c>
      <c r="F61" s="87">
        <v>0</v>
      </c>
      <c r="G61" s="3"/>
      <c r="H61" s="15">
        <f t="shared" si="20"/>
        <v>47965309.999999985</v>
      </c>
      <c r="I61" s="40">
        <f t="shared" si="21"/>
        <v>0</v>
      </c>
      <c r="J61" s="39">
        <f t="shared" si="22"/>
        <v>0</v>
      </c>
      <c r="K61">
        <f t="shared" si="23"/>
        <v>1.0000000000000002</v>
      </c>
    </row>
    <row r="62" spans="1:16" ht="45" hidden="1" x14ac:dyDescent="0.25">
      <c r="A62" s="6" t="s">
        <v>35</v>
      </c>
      <c r="B62" s="85">
        <f t="shared" si="18"/>
        <v>81106276</v>
      </c>
      <c r="C62" s="13"/>
      <c r="D62" s="14">
        <f t="shared" si="19"/>
        <v>48531576</v>
      </c>
      <c r="E62" s="3">
        <f t="shared" si="17"/>
        <v>1.6712063090636085</v>
      </c>
      <c r="F62" s="87">
        <v>0</v>
      </c>
      <c r="G62" s="3"/>
      <c r="H62" s="15">
        <f t="shared" si="20"/>
        <v>81106275.999999985</v>
      </c>
      <c r="I62" s="40">
        <f t="shared" si="21"/>
        <v>0</v>
      </c>
      <c r="J62" s="39">
        <f t="shared" si="22"/>
        <v>0</v>
      </c>
      <c r="K62">
        <f t="shared" si="23"/>
        <v>1.0000000000000002</v>
      </c>
    </row>
    <row r="63" spans="1:16" hidden="1" x14ac:dyDescent="0.25">
      <c r="A63" s="3" t="s">
        <v>36</v>
      </c>
      <c r="B63" s="85">
        <f t="shared" si="18"/>
        <v>98548528.000000015</v>
      </c>
      <c r="C63" s="13"/>
      <c r="D63" s="14">
        <f t="shared" si="19"/>
        <v>74196537</v>
      </c>
      <c r="E63" s="3">
        <f t="shared" si="17"/>
        <v>1.3282092666939431</v>
      </c>
      <c r="F63" s="87">
        <v>50657</v>
      </c>
      <c r="G63" s="3"/>
      <c r="H63" s="15">
        <f t="shared" si="20"/>
        <v>98548527.999999985</v>
      </c>
      <c r="I63" s="40">
        <f t="shared" si="21"/>
        <v>0</v>
      </c>
      <c r="J63" s="39">
        <f t="shared" si="22"/>
        <v>0</v>
      </c>
      <c r="K63">
        <f t="shared" si="23"/>
        <v>1.0000000000000002</v>
      </c>
    </row>
    <row r="64" spans="1:16" hidden="1" x14ac:dyDescent="0.25">
      <c r="A64" s="3" t="s">
        <v>37</v>
      </c>
      <c r="B64" s="85">
        <f t="shared" si="18"/>
        <v>70827517</v>
      </c>
      <c r="C64" s="13"/>
      <c r="D64" s="14">
        <f t="shared" si="19"/>
        <v>61976177.520000003</v>
      </c>
      <c r="E64" s="3">
        <f t="shared" si="17"/>
        <v>1.1428184156266112</v>
      </c>
      <c r="F64" s="87">
        <v>585408</v>
      </c>
      <c r="G64" s="3"/>
      <c r="H64" s="15">
        <f t="shared" si="20"/>
        <v>70827516.979500845</v>
      </c>
      <c r="I64" s="40">
        <f t="shared" si="21"/>
        <v>2.0499154925346375E-2</v>
      </c>
      <c r="J64" s="39">
        <f t="shared" si="22"/>
        <v>0</v>
      </c>
      <c r="K64">
        <f t="shared" si="23"/>
        <v>1.000000000287051</v>
      </c>
    </row>
    <row r="65" spans="1:11" hidden="1" x14ac:dyDescent="0.25">
      <c r="A65" s="3" t="s">
        <v>38</v>
      </c>
      <c r="B65" s="85">
        <f t="shared" si="18"/>
        <v>103439010</v>
      </c>
      <c r="C65" s="13"/>
      <c r="D65" s="14">
        <f t="shared" si="19"/>
        <v>89402919.599999994</v>
      </c>
      <c r="E65" s="3">
        <f t="shared" si="17"/>
        <v>1.1569981211217626</v>
      </c>
      <c r="F65" s="87">
        <v>101723</v>
      </c>
      <c r="G65" s="3"/>
      <c r="H65" s="15">
        <f t="shared" si="20"/>
        <v>103439009.99999993</v>
      </c>
      <c r="I65" s="40">
        <f t="shared" si="21"/>
        <v>0</v>
      </c>
      <c r="J65" s="39">
        <f t="shared" si="22"/>
        <v>0</v>
      </c>
      <c r="K65">
        <f t="shared" si="23"/>
        <v>1.0000000000000007</v>
      </c>
    </row>
    <row r="66" spans="1:11" hidden="1" x14ac:dyDescent="0.25">
      <c r="A66" s="3" t="s">
        <v>39</v>
      </c>
      <c r="B66" s="85">
        <f t="shared" si="18"/>
        <v>66101060</v>
      </c>
      <c r="C66" s="13"/>
      <c r="D66" s="14">
        <f>B8*M8+B12*M12+B23*M23+B38*M38+B53*M53</f>
        <v>34397462</v>
      </c>
      <c r="E66" s="3">
        <f t="shared" si="17"/>
        <v>1.9216842219347463</v>
      </c>
      <c r="F66" s="87">
        <v>499741</v>
      </c>
      <c r="G66" s="3"/>
      <c r="H66" s="15">
        <f>L8+L12+L23+L38+L53-F66</f>
        <v>66101060.000000291</v>
      </c>
      <c r="I66" s="40">
        <f t="shared" si="21"/>
        <v>-2.905726432800293E-7</v>
      </c>
      <c r="J66" s="39">
        <f>F66-G8-G12-G23-G38-G53</f>
        <v>0</v>
      </c>
      <c r="K66">
        <f t="shared" si="23"/>
        <v>0.99999999999999567</v>
      </c>
    </row>
    <row r="67" spans="1:11" hidden="1" x14ac:dyDescent="0.25">
      <c r="A67" s="3" t="s">
        <v>40</v>
      </c>
      <c r="B67" s="85">
        <f t="shared" si="18"/>
        <v>47685369.999999993</v>
      </c>
      <c r="C67" s="13"/>
      <c r="D67" s="14">
        <f>B24*M24+B39*M39+B54*M54</f>
        <v>23534605</v>
      </c>
      <c r="E67" s="3">
        <f t="shared" si="17"/>
        <v>2.0261810215212872</v>
      </c>
      <c r="F67" s="87">
        <v>17359</v>
      </c>
      <c r="G67" s="3"/>
      <c r="H67" s="15">
        <f>L24+L39+L54-F67</f>
        <v>47685369.999999993</v>
      </c>
      <c r="I67" s="40">
        <f t="shared" si="21"/>
        <v>0</v>
      </c>
      <c r="J67" s="39">
        <f>F67-G24-G39-G54</f>
        <v>0</v>
      </c>
      <c r="K67">
        <f t="shared" si="23"/>
        <v>1</v>
      </c>
    </row>
    <row r="68" spans="1:11" ht="30" hidden="1" x14ac:dyDescent="0.25">
      <c r="A68" s="6" t="s">
        <v>41</v>
      </c>
      <c r="B68" s="85">
        <f t="shared" si="18"/>
        <v>62800090</v>
      </c>
      <c r="C68" s="13"/>
      <c r="D68" s="14">
        <f>B25*M25+B40*M40+B55*M55</f>
        <v>45962752</v>
      </c>
      <c r="E68" s="3">
        <f t="shared" si="17"/>
        <v>1.366325715222622</v>
      </c>
      <c r="F68" s="87">
        <v>4400</v>
      </c>
      <c r="G68" s="3"/>
      <c r="H68" s="15">
        <f>L25+L40+L55-F68</f>
        <v>62800090.000000022</v>
      </c>
      <c r="I68" s="40">
        <f t="shared" si="21"/>
        <v>0</v>
      </c>
      <c r="J68" s="39">
        <f>F68-G25-G40-G55</f>
        <v>0</v>
      </c>
      <c r="K68">
        <f t="shared" si="23"/>
        <v>0.99999999999999967</v>
      </c>
    </row>
    <row r="69" spans="1:11" hidden="1" x14ac:dyDescent="0.25">
      <c r="A69" s="3" t="s">
        <v>42</v>
      </c>
      <c r="B69" s="85">
        <f t="shared" si="18"/>
        <v>36623640</v>
      </c>
      <c r="C69" s="13"/>
      <c r="D69" s="14">
        <f>B9*N9+B26*N26+B41*N41</f>
        <v>7837044.0499999998</v>
      </c>
      <c r="E69" s="3">
        <f t="shared" si="17"/>
        <v>4.6731445895088468</v>
      </c>
      <c r="F69" s="87">
        <v>345752</v>
      </c>
      <c r="G69" s="3"/>
      <c r="H69" s="15">
        <f>L9+L26+L41-F69</f>
        <v>36623640.000000112</v>
      </c>
      <c r="I69" s="40">
        <f t="shared" si="21"/>
        <v>-1.1175870895385742E-7</v>
      </c>
      <c r="J69" s="39">
        <f>F69-G9-G26-G41</f>
        <v>0</v>
      </c>
      <c r="K69">
        <f t="shared" si="23"/>
        <v>0.999999999999997</v>
      </c>
    </row>
    <row r="70" spans="1:11" hidden="1" x14ac:dyDescent="0.25">
      <c r="A70" s="3" t="s">
        <v>43</v>
      </c>
      <c r="B70" s="85">
        <f t="shared" si="18"/>
        <v>47437049.999999993</v>
      </c>
      <c r="C70" s="13"/>
      <c r="D70" s="14">
        <f>B10*N10+B13*N13+B27*N27+B42*N42</f>
        <v>21614661.5</v>
      </c>
      <c r="E70" s="3">
        <f t="shared" si="17"/>
        <v>2.1946700391306146</v>
      </c>
      <c r="F70" s="87">
        <v>185728</v>
      </c>
      <c r="G70" s="3"/>
      <c r="H70" s="15">
        <f>L10+L13+L27+L42-F70</f>
        <v>47437050.000000194</v>
      </c>
      <c r="I70" s="40">
        <f t="shared" si="21"/>
        <v>-2.0116567611694336E-7</v>
      </c>
      <c r="J70" s="39">
        <f>F70-G10-G13-G27-G42</f>
        <v>0</v>
      </c>
      <c r="K70">
        <f t="shared" si="23"/>
        <v>0.99999999999999578</v>
      </c>
    </row>
    <row r="71" spans="1:11" hidden="1" x14ac:dyDescent="0.25">
      <c r="A71" s="3" t="s">
        <v>44</v>
      </c>
      <c r="B71" s="85">
        <f t="shared" si="18"/>
        <v>30380360</v>
      </c>
      <c r="C71" s="13"/>
      <c r="D71" s="14">
        <f>B28*N28+B43*N43</f>
        <v>10193038</v>
      </c>
      <c r="E71" s="3">
        <f t="shared" si="17"/>
        <v>2.9805010047053684</v>
      </c>
      <c r="F71" s="87">
        <v>64339</v>
      </c>
      <c r="G71" s="3"/>
      <c r="H71" s="15">
        <f>L28+L43-F71</f>
        <v>30380359.999999851</v>
      </c>
      <c r="I71" s="40">
        <f t="shared" si="21"/>
        <v>1.4901161193847656E-7</v>
      </c>
      <c r="J71" s="39">
        <f>F71-G28-G43</f>
        <v>0</v>
      </c>
      <c r="K71">
        <f t="shared" si="23"/>
        <v>1.0000000000000049</v>
      </c>
    </row>
    <row r="72" spans="1:11" hidden="1" x14ac:dyDescent="0.25"/>
    <row r="73" spans="1:11" hidden="1" x14ac:dyDescent="0.25"/>
    <row r="74" spans="1:11" hidden="1" x14ac:dyDescent="0.25">
      <c r="B74" s="100" t="s">
        <v>103</v>
      </c>
      <c r="C74" s="100" t="s">
        <v>104</v>
      </c>
      <c r="D74" s="100" t="s">
        <v>108</v>
      </c>
      <c r="E74" s="101" t="s">
        <v>109</v>
      </c>
      <c r="F74" s="102" t="s">
        <v>110</v>
      </c>
      <c r="G74" s="100" t="s">
        <v>105</v>
      </c>
      <c r="H74" s="101" t="s">
        <v>106</v>
      </c>
      <c r="I74" s="102" t="s">
        <v>107</v>
      </c>
      <c r="J74" s="103" t="s">
        <v>111</v>
      </c>
    </row>
    <row r="75" spans="1:11" hidden="1" x14ac:dyDescent="0.25">
      <c r="A75" s="3" t="s">
        <v>31</v>
      </c>
      <c r="B75" s="3">
        <v>9757.1</v>
      </c>
      <c r="C75" s="3">
        <v>4837.3</v>
      </c>
      <c r="D75" s="3">
        <f>420.2+271.136+200+76.9</f>
        <v>968.23599999999999</v>
      </c>
      <c r="E75" s="3">
        <v>407.3</v>
      </c>
      <c r="F75" s="105">
        <f>B75+C75+D75+E75</f>
        <v>15969.936000000002</v>
      </c>
      <c r="G75" s="3">
        <v>44226.7</v>
      </c>
      <c r="H75" s="3">
        <f>G75*0.1</f>
        <v>4422.67</v>
      </c>
      <c r="I75" s="14">
        <f>G75+H75</f>
        <v>48649.369999999995</v>
      </c>
      <c r="J75" s="14">
        <f>F75+I75</f>
        <v>64619.305999999997</v>
      </c>
    </row>
    <row r="76" spans="1:11" hidden="1" x14ac:dyDescent="0.25">
      <c r="A76" s="3" t="s">
        <v>32</v>
      </c>
      <c r="B76" s="3">
        <v>5468.3000000000011</v>
      </c>
      <c r="C76" s="3">
        <v>4430.2000000000007</v>
      </c>
      <c r="D76" s="3">
        <f>498.6+236+201+42.5</f>
        <v>978.1</v>
      </c>
      <c r="E76" s="3"/>
      <c r="F76" s="105">
        <f t="shared" ref="F76:F88" si="24">B76+C76+D76+E76</f>
        <v>10876.600000000002</v>
      </c>
      <c r="G76" s="3">
        <v>44762</v>
      </c>
      <c r="H76" s="3">
        <f t="shared" ref="H76:H88" si="25">G76*0.1</f>
        <v>4476.2</v>
      </c>
      <c r="I76" s="14">
        <f t="shared" ref="I76:I88" si="26">G76+H76</f>
        <v>49238.2</v>
      </c>
      <c r="J76" s="14">
        <f t="shared" ref="J76:J89" si="27">F76+I76</f>
        <v>60114.8</v>
      </c>
    </row>
    <row r="77" spans="1:11" hidden="1" x14ac:dyDescent="0.25">
      <c r="A77" s="3" t="s">
        <v>33</v>
      </c>
      <c r="B77" s="3">
        <v>13919</v>
      </c>
      <c r="C77" s="3">
        <v>8250.2000000000007</v>
      </c>
      <c r="D77" s="3">
        <f>608.5+364.4+720+248.5</f>
        <v>1941.4</v>
      </c>
      <c r="E77" s="3"/>
      <c r="F77" s="105">
        <f t="shared" si="24"/>
        <v>24110.600000000002</v>
      </c>
      <c r="G77" s="3">
        <v>81219.399999999994</v>
      </c>
      <c r="H77" s="3">
        <f t="shared" si="25"/>
        <v>8121.94</v>
      </c>
      <c r="I77" s="14">
        <f t="shared" si="26"/>
        <v>89341.34</v>
      </c>
      <c r="J77" s="14">
        <f t="shared" si="27"/>
        <v>113451.94</v>
      </c>
    </row>
    <row r="78" spans="1:11" hidden="1" x14ac:dyDescent="0.25">
      <c r="A78" s="3" t="s">
        <v>34</v>
      </c>
      <c r="B78" s="3">
        <v>5663.7</v>
      </c>
      <c r="C78" s="3">
        <v>2635.6000000000004</v>
      </c>
      <c r="D78" s="3">
        <f>554.6+251.6+275</f>
        <v>1081.2</v>
      </c>
      <c r="E78" s="3"/>
      <c r="F78" s="105">
        <f t="shared" si="24"/>
        <v>9380.5</v>
      </c>
      <c r="G78" s="3">
        <v>35077.1</v>
      </c>
      <c r="H78" s="3">
        <f t="shared" si="25"/>
        <v>3507.71</v>
      </c>
      <c r="I78" s="14">
        <f t="shared" si="26"/>
        <v>38584.81</v>
      </c>
      <c r="J78" s="14">
        <f t="shared" si="27"/>
        <v>47965.31</v>
      </c>
    </row>
    <row r="79" spans="1:11" ht="45" hidden="1" x14ac:dyDescent="0.25">
      <c r="A79" s="6" t="s">
        <v>35</v>
      </c>
      <c r="B79" s="3">
        <v>15899.9</v>
      </c>
      <c r="C79" s="3">
        <v>7198.9</v>
      </c>
      <c r="D79" s="3">
        <f>2084.557+474.553+724.026</f>
        <v>3283.1359999999995</v>
      </c>
      <c r="E79" s="3"/>
      <c r="F79" s="105">
        <f t="shared" si="24"/>
        <v>26381.935999999998</v>
      </c>
      <c r="G79" s="3">
        <v>49749.399999999994</v>
      </c>
      <c r="H79" s="3">
        <f t="shared" si="25"/>
        <v>4974.9399999999996</v>
      </c>
      <c r="I79" s="14">
        <f t="shared" si="26"/>
        <v>54724.34</v>
      </c>
      <c r="J79" s="14">
        <f t="shared" si="27"/>
        <v>81106.275999999998</v>
      </c>
    </row>
    <row r="80" spans="1:11" hidden="1" x14ac:dyDescent="0.25">
      <c r="A80" s="3" t="s">
        <v>36</v>
      </c>
      <c r="B80" s="3">
        <v>12698</v>
      </c>
      <c r="C80" s="3">
        <v>6598.9999999999991</v>
      </c>
      <c r="D80" s="3">
        <f>756.62+246.248+106.2+125.4</f>
        <v>1234.4680000000001</v>
      </c>
      <c r="E80" s="3"/>
      <c r="F80" s="105">
        <f t="shared" si="24"/>
        <v>20531.468000000001</v>
      </c>
      <c r="G80" s="3">
        <v>70924.600000000006</v>
      </c>
      <c r="H80" s="3">
        <f t="shared" si="25"/>
        <v>7092.4600000000009</v>
      </c>
      <c r="I80" s="14">
        <f t="shared" si="26"/>
        <v>78017.060000000012</v>
      </c>
      <c r="J80" s="14">
        <f t="shared" si="27"/>
        <v>98548.52800000002</v>
      </c>
    </row>
    <row r="81" spans="1:10" hidden="1" x14ac:dyDescent="0.25">
      <c r="A81" s="3" t="s">
        <v>37</v>
      </c>
      <c r="B81" s="3">
        <v>7617.4</v>
      </c>
      <c r="C81" s="3">
        <v>3929.3</v>
      </c>
      <c r="D81" s="3">
        <f>257.723+109.284+199</f>
        <v>566.00700000000006</v>
      </c>
      <c r="E81" s="3"/>
      <c r="F81" s="105">
        <f t="shared" si="24"/>
        <v>12112.707</v>
      </c>
      <c r="G81" s="3">
        <v>53377.100000000006</v>
      </c>
      <c r="H81" s="3">
        <f t="shared" si="25"/>
        <v>5337.7100000000009</v>
      </c>
      <c r="I81" s="14">
        <f t="shared" si="26"/>
        <v>58714.810000000005</v>
      </c>
      <c r="J81" s="14">
        <f t="shared" si="27"/>
        <v>70827.517000000007</v>
      </c>
    </row>
    <row r="82" spans="1:10" hidden="1" x14ac:dyDescent="0.25">
      <c r="A82" s="3" t="s">
        <v>38</v>
      </c>
      <c r="B82" s="3">
        <v>12853.3</v>
      </c>
      <c r="C82" s="3">
        <v>5663.5</v>
      </c>
      <c r="D82" s="3">
        <f>497+220+65</f>
        <v>782</v>
      </c>
      <c r="E82" s="3"/>
      <c r="F82" s="105">
        <f t="shared" si="24"/>
        <v>19298.8</v>
      </c>
      <c r="G82" s="3">
        <v>76491.099999999991</v>
      </c>
      <c r="H82" s="3">
        <f t="shared" si="25"/>
        <v>7649.11</v>
      </c>
      <c r="I82" s="14">
        <f t="shared" si="26"/>
        <v>84140.209999999992</v>
      </c>
      <c r="J82" s="14">
        <f t="shared" si="27"/>
        <v>103439.01</v>
      </c>
    </row>
    <row r="83" spans="1:10" hidden="1" x14ac:dyDescent="0.25">
      <c r="A83" s="3" t="s">
        <v>39</v>
      </c>
      <c r="B83" s="3">
        <v>10834.1</v>
      </c>
      <c r="C83" s="3">
        <v>3947.6</v>
      </c>
      <c r="D83" s="3">
        <f>719+282.7+150+512.6</f>
        <v>1664.3000000000002</v>
      </c>
      <c r="E83" s="3">
        <v>528.4</v>
      </c>
      <c r="F83" s="105">
        <f t="shared" si="24"/>
        <v>16974.400000000001</v>
      </c>
      <c r="G83" s="3">
        <v>44660.6</v>
      </c>
      <c r="H83" s="3">
        <f t="shared" si="25"/>
        <v>4466.0600000000004</v>
      </c>
      <c r="I83" s="14">
        <f t="shared" si="26"/>
        <v>49126.659999999996</v>
      </c>
      <c r="J83" s="14">
        <f t="shared" si="27"/>
        <v>66101.06</v>
      </c>
    </row>
    <row r="84" spans="1:10" hidden="1" x14ac:dyDescent="0.25">
      <c r="A84" s="3" t="s">
        <v>40</v>
      </c>
      <c r="B84" s="3">
        <v>5117.6000000000004</v>
      </c>
      <c r="C84" s="3">
        <v>2217.7000000000003</v>
      </c>
      <c r="D84" s="3">
        <f>332.4+175.2+120+262.5</f>
        <v>890.09999999999991</v>
      </c>
      <c r="E84" s="3"/>
      <c r="F84" s="105">
        <f t="shared" si="24"/>
        <v>8225.4000000000015</v>
      </c>
      <c r="G84" s="3">
        <v>35872.699999999997</v>
      </c>
      <c r="H84" s="3">
        <f t="shared" si="25"/>
        <v>3587.27</v>
      </c>
      <c r="I84" s="14">
        <f t="shared" si="26"/>
        <v>39459.969999999994</v>
      </c>
      <c r="J84" s="14">
        <f t="shared" si="27"/>
        <v>47685.369999999995</v>
      </c>
    </row>
    <row r="85" spans="1:10" ht="30" hidden="1" x14ac:dyDescent="0.25">
      <c r="A85" s="6" t="s">
        <v>41</v>
      </c>
      <c r="B85" s="3">
        <v>7284</v>
      </c>
      <c r="C85" s="3">
        <v>4408.7999999999993</v>
      </c>
      <c r="D85" s="3">
        <f>150+158.5+299</f>
        <v>607.5</v>
      </c>
      <c r="E85" s="3"/>
      <c r="F85" s="105">
        <f t="shared" si="24"/>
        <v>12300.3</v>
      </c>
      <c r="G85" s="3">
        <v>45908.899999999994</v>
      </c>
      <c r="H85" s="3">
        <f t="shared" si="25"/>
        <v>4590.8899999999994</v>
      </c>
      <c r="I85" s="14">
        <f t="shared" si="26"/>
        <v>50499.789999999994</v>
      </c>
      <c r="J85" s="14">
        <f t="shared" si="27"/>
        <v>62800.09</v>
      </c>
    </row>
    <row r="86" spans="1:10" hidden="1" x14ac:dyDescent="0.25">
      <c r="A86" s="3" t="s">
        <v>42</v>
      </c>
      <c r="B86" s="3">
        <v>7501.6</v>
      </c>
      <c r="C86" s="3">
        <v>3779.7000000000003</v>
      </c>
      <c r="D86" s="3">
        <f>350+250+20+480</f>
        <v>1100</v>
      </c>
      <c r="E86" s="3">
        <v>77.099999999999994</v>
      </c>
      <c r="F86" s="105">
        <f t="shared" si="24"/>
        <v>12458.400000000001</v>
      </c>
      <c r="G86" s="3">
        <v>21968.400000000001</v>
      </c>
      <c r="H86" s="3">
        <f t="shared" si="25"/>
        <v>2196.84</v>
      </c>
      <c r="I86" s="14">
        <f t="shared" si="26"/>
        <v>24165.24</v>
      </c>
      <c r="J86" s="14">
        <f t="shared" si="27"/>
        <v>36623.64</v>
      </c>
    </row>
    <row r="87" spans="1:10" hidden="1" x14ac:dyDescent="0.25">
      <c r="A87" s="3" t="s">
        <v>43</v>
      </c>
      <c r="B87" s="3">
        <v>9157.7000000000007</v>
      </c>
      <c r="C87" s="3">
        <v>3425.3</v>
      </c>
      <c r="D87" s="3">
        <f>315.8+129.5+210</f>
        <v>655.29999999999995</v>
      </c>
      <c r="E87" s="3">
        <v>429.3</v>
      </c>
      <c r="F87" s="105">
        <f t="shared" si="24"/>
        <v>13667.599999999999</v>
      </c>
      <c r="G87" s="3">
        <v>30699.5</v>
      </c>
      <c r="H87" s="3">
        <f t="shared" si="25"/>
        <v>3069.9500000000003</v>
      </c>
      <c r="I87" s="14">
        <f t="shared" si="26"/>
        <v>33769.449999999997</v>
      </c>
      <c r="J87" s="14">
        <f t="shared" si="27"/>
        <v>47437.049999999996</v>
      </c>
    </row>
    <row r="88" spans="1:10" hidden="1" x14ac:dyDescent="0.25">
      <c r="A88" s="3" t="s">
        <v>44</v>
      </c>
      <c r="B88" s="3">
        <v>5020</v>
      </c>
      <c r="C88" s="3">
        <v>2527.6000000000004</v>
      </c>
      <c r="D88" s="3">
        <f>256+74+215</f>
        <v>545</v>
      </c>
      <c r="E88" s="3"/>
      <c r="F88" s="105">
        <f t="shared" si="24"/>
        <v>8092.6</v>
      </c>
      <c r="G88" s="3">
        <v>20261.599999999999</v>
      </c>
      <c r="H88" s="3">
        <f t="shared" si="25"/>
        <v>2026.1599999999999</v>
      </c>
      <c r="I88" s="14">
        <f t="shared" si="26"/>
        <v>22287.759999999998</v>
      </c>
      <c r="J88" s="14">
        <f t="shared" si="27"/>
        <v>30380.36</v>
      </c>
    </row>
    <row r="89" spans="1:10" hidden="1" x14ac:dyDescent="0.25">
      <c r="F89" s="104">
        <f>SUM(F75:F88)</f>
        <v>210381.24699999997</v>
      </c>
      <c r="I89" s="104">
        <f>SUM(I75:I88)</f>
        <v>720719.00999999989</v>
      </c>
      <c r="J89" s="106">
        <f t="shared" si="27"/>
        <v>931100.25699999987</v>
      </c>
    </row>
    <row r="90" spans="1:10" hidden="1" x14ac:dyDescent="0.25">
      <c r="F90" s="40">
        <f>SUM(F58:F71)/1000+F89</f>
        <v>213174.43799999997</v>
      </c>
      <c r="J90" s="106">
        <f>SUM(F58:F71)/1000+J89</f>
        <v>933893.44799999986</v>
      </c>
    </row>
    <row r="91" spans="1:10" hidden="1" x14ac:dyDescent="0.25"/>
  </sheetData>
  <mergeCells count="2">
    <mergeCell ref="K1:L1"/>
    <mergeCell ref="A2:L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colBreaks count="1" manualBreakCount="1">
    <brk id="12" max="7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zoomScaleNormal="100" workbookViewId="0">
      <selection activeCell="C34" sqref="C34"/>
    </sheetView>
  </sheetViews>
  <sheetFormatPr defaultRowHeight="15" x14ac:dyDescent="0.25"/>
  <cols>
    <col min="1" max="1" width="30.85546875" customWidth="1"/>
    <col min="2" max="3" width="14" customWidth="1"/>
    <col min="4" max="4" width="13" hidden="1" customWidth="1"/>
    <col min="5" max="5" width="18.7109375" customWidth="1"/>
    <col min="6" max="6" width="14.7109375" customWidth="1"/>
    <col min="7" max="7" width="18" customWidth="1"/>
    <col min="8" max="8" width="14.85546875" customWidth="1"/>
    <col min="9" max="9" width="21" customWidth="1"/>
    <col min="10" max="10" width="22.28515625" customWidth="1"/>
    <col min="11" max="11" width="23.140625" customWidth="1"/>
    <col min="12" max="12" width="18.140625" customWidth="1"/>
    <col min="13" max="13" width="14.7109375" hidden="1" customWidth="1"/>
    <col min="14" max="14" width="10.7109375" hidden="1" customWidth="1"/>
    <col min="15" max="15" width="13.5703125" hidden="1" customWidth="1"/>
  </cols>
  <sheetData>
    <row r="1" spans="1:15" ht="60.75" customHeight="1" x14ac:dyDescent="0.25">
      <c r="J1" s="64"/>
      <c r="K1" s="135" t="s">
        <v>139</v>
      </c>
      <c r="L1" s="135"/>
    </row>
    <row r="2" spans="1:15" ht="27.75" customHeight="1" x14ac:dyDescent="0.25">
      <c r="A2" s="136" t="s">
        <v>142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4" spans="1:15" s="1" customFormat="1" ht="102.75" customHeight="1" x14ac:dyDescent="0.25">
      <c r="A4" s="2" t="s">
        <v>0</v>
      </c>
      <c r="B4" s="2" t="s">
        <v>102</v>
      </c>
      <c r="C4" s="2" t="s">
        <v>94</v>
      </c>
      <c r="D4" s="53" t="s">
        <v>90</v>
      </c>
      <c r="E4" s="2" t="s">
        <v>1</v>
      </c>
      <c r="F4" s="2" t="s">
        <v>2</v>
      </c>
      <c r="G4" s="2" t="s">
        <v>97</v>
      </c>
      <c r="H4" s="2" t="s">
        <v>98</v>
      </c>
      <c r="I4" s="2" t="s">
        <v>99</v>
      </c>
      <c r="J4" s="2" t="s">
        <v>100</v>
      </c>
      <c r="K4" s="2" t="s">
        <v>3</v>
      </c>
      <c r="L4" s="2" t="s">
        <v>101</v>
      </c>
    </row>
    <row r="5" spans="1:15" s="5" customFormat="1" x14ac:dyDescent="0.25">
      <c r="A5" s="4">
        <v>1</v>
      </c>
      <c r="B5" s="4">
        <v>2</v>
      </c>
      <c r="C5" s="4">
        <v>3</v>
      </c>
      <c r="E5" s="4">
        <v>4</v>
      </c>
      <c r="F5" s="4">
        <v>5</v>
      </c>
      <c r="G5" s="4">
        <v>6</v>
      </c>
      <c r="H5" s="4" t="s">
        <v>4</v>
      </c>
      <c r="I5" s="4">
        <v>8</v>
      </c>
      <c r="J5" s="4" t="s">
        <v>5</v>
      </c>
      <c r="K5" s="4">
        <v>10</v>
      </c>
      <c r="L5" s="4" t="s">
        <v>6</v>
      </c>
    </row>
    <row r="6" spans="1:15" ht="30" x14ac:dyDescent="0.25">
      <c r="A6" s="7" t="s">
        <v>83</v>
      </c>
      <c r="B6" s="52">
        <f>SUM(B7:B10)</f>
        <v>596610</v>
      </c>
      <c r="C6" s="65">
        <f>'Прилож 1_базовые норм.25г.'!$L$13</f>
        <v>314.17405278000001</v>
      </c>
      <c r="D6" s="43"/>
      <c r="E6" s="60">
        <v>1</v>
      </c>
      <c r="F6" s="84">
        <f>(H7+H8+H9+H10-G6)/B6/C6</f>
        <v>0.60523745018856545</v>
      </c>
      <c r="G6" s="61">
        <f>SUM(G7:G10)</f>
        <v>110402</v>
      </c>
      <c r="H6" s="109">
        <f>B6*C6*E6*F6+G6</f>
        <v>113555735.40210328</v>
      </c>
      <c r="I6" s="60">
        <v>0</v>
      </c>
      <c r="J6" s="61">
        <f>SUM(J7:J10)</f>
        <v>113555735.40210328</v>
      </c>
      <c r="K6" s="138">
        <f>L6/J6</f>
        <v>1.0000001602551949</v>
      </c>
      <c r="L6" s="61">
        <f>SUM(L7:L10)</f>
        <v>113555753.59999977</v>
      </c>
      <c r="O6" s="40">
        <f>B6*C6*F6+G6</f>
        <v>113555735.40210328</v>
      </c>
    </row>
    <row r="7" spans="1:15" x14ac:dyDescent="0.25">
      <c r="A7" s="3" t="s">
        <v>85</v>
      </c>
      <c r="B7" s="51">
        <v>128844</v>
      </c>
      <c r="C7" s="58">
        <f>'Прилож 1_базовые норм.25г.'!$L$13</f>
        <v>314.17405278000001</v>
      </c>
      <c r="D7" s="59">
        <f>ROUND((B15/B7),4)</f>
        <v>287.80439999999999</v>
      </c>
      <c r="E7" s="56">
        <v>1</v>
      </c>
      <c r="F7" s="56">
        <f>ROUND((D7/C7),7)</f>
        <v>0.91606670000000001</v>
      </c>
      <c r="G7" s="50">
        <v>25403</v>
      </c>
      <c r="H7" s="50">
        <f>B7*C7*E7*F7+G7</f>
        <v>37107271.536008351</v>
      </c>
      <c r="I7" s="56">
        <v>0</v>
      </c>
      <c r="J7" s="50">
        <f>H7-I7</f>
        <v>37107271.536008351</v>
      </c>
      <c r="K7" s="111">
        <v>1.00000007179163</v>
      </c>
      <c r="L7" s="50">
        <f>J7*K7</f>
        <v>37107274.199999861</v>
      </c>
      <c r="M7" s="39">
        <f>B15+G7</f>
        <v>37107274.200000003</v>
      </c>
    </row>
    <row r="8" spans="1:15" x14ac:dyDescent="0.25">
      <c r="A8" s="3" t="s">
        <v>86</v>
      </c>
      <c r="B8" s="51">
        <v>73080</v>
      </c>
      <c r="C8" s="58">
        <f>'Прилож 1_базовые норм.25г.'!$L$13</f>
        <v>314.17405278000001</v>
      </c>
      <c r="D8" s="59">
        <f t="shared" ref="D8:D10" si="0">ROUND((B16/B8),4)</f>
        <v>301.08460000000002</v>
      </c>
      <c r="E8" s="56">
        <v>1</v>
      </c>
      <c r="F8" s="56">
        <f>ROUND((D8/C8),7)</f>
        <v>0.95833690000000005</v>
      </c>
      <c r="G8" s="50">
        <v>6329</v>
      </c>
      <c r="H8" s="50">
        <f>B8*C8*E8*F8+G8</f>
        <v>22009590.676542506</v>
      </c>
      <c r="I8" s="56">
        <v>0</v>
      </c>
      <c r="J8" s="50">
        <f>H8-I8</f>
        <v>22009590.676542506</v>
      </c>
      <c r="K8" s="111">
        <v>0.99999999652231097</v>
      </c>
      <c r="L8" s="50">
        <f>J8*K8</f>
        <v>22009590.599999994</v>
      </c>
      <c r="M8" s="39">
        <f>B16+G8</f>
        <v>22009590.599999998</v>
      </c>
    </row>
    <row r="9" spans="1:15" x14ac:dyDescent="0.25">
      <c r="A9" s="3" t="s">
        <v>87</v>
      </c>
      <c r="B9" s="51">
        <v>341370</v>
      </c>
      <c r="C9" s="58">
        <f>'Прилож 1_базовые норм.25г.'!$L$13</f>
        <v>314.17405278000001</v>
      </c>
      <c r="D9" s="59">
        <f t="shared" si="0"/>
        <v>95.545400000000001</v>
      </c>
      <c r="E9" s="56">
        <v>1</v>
      </c>
      <c r="F9" s="56">
        <f>ROUND((D9/C9),7)</f>
        <v>0.3041161</v>
      </c>
      <c r="G9" s="50">
        <v>0</v>
      </c>
      <c r="H9" s="50">
        <f>B9*C9*E9*F9+G9</f>
        <v>32616328.982984368</v>
      </c>
      <c r="I9" s="56">
        <v>0</v>
      </c>
      <c r="J9" s="50">
        <f>H9-I9</f>
        <v>32616328.982984368</v>
      </c>
      <c r="K9" s="111">
        <v>1.0000003929631578</v>
      </c>
      <c r="L9" s="50">
        <f>J9*K9</f>
        <v>32616341.800000001</v>
      </c>
      <c r="M9" s="39">
        <f>B17+G9</f>
        <v>32616341.800000001</v>
      </c>
    </row>
    <row r="10" spans="1:15" x14ac:dyDescent="0.25">
      <c r="A10" s="3" t="s">
        <v>88</v>
      </c>
      <c r="B10" s="51">
        <v>53316</v>
      </c>
      <c r="C10" s="58">
        <f>'Прилож 1_базовые норм.25г.'!$L$13</f>
        <v>314.17405278000001</v>
      </c>
      <c r="D10" s="59">
        <f>ROUND((B18/B10),4)</f>
        <v>407.83019999999999</v>
      </c>
      <c r="E10" s="56">
        <v>1</v>
      </c>
      <c r="F10" s="56">
        <f>ROUND((D10/C10),7)</f>
        <v>1.2981027000000001</v>
      </c>
      <c r="G10" s="50">
        <v>78670</v>
      </c>
      <c r="H10" s="50">
        <f>B10*C10*E10*F10+G10</f>
        <v>21822544.206568044</v>
      </c>
      <c r="I10" s="56">
        <v>0</v>
      </c>
      <c r="J10" s="50">
        <f>H10-I10</f>
        <v>21822544.206568044</v>
      </c>
      <c r="K10" s="111">
        <v>1.0000001280066999</v>
      </c>
      <c r="L10" s="50">
        <f>J10*K10</f>
        <v>21822546.999999911</v>
      </c>
      <c r="M10" s="39">
        <f>B18+G10</f>
        <v>21822547</v>
      </c>
    </row>
    <row r="11" spans="1:15" ht="30" x14ac:dyDescent="0.25">
      <c r="A11" s="7" t="s">
        <v>84</v>
      </c>
      <c r="B11" s="52">
        <f>SUM(B12:B12)</f>
        <v>600</v>
      </c>
      <c r="C11" s="65">
        <f>'Прилож 1_базовые норм.25г.'!$L$14</f>
        <v>6262.1672349999999</v>
      </c>
      <c r="D11" s="51"/>
      <c r="E11" s="60">
        <v>1</v>
      </c>
      <c r="F11" s="84">
        <f>(H12)/B11/C11</f>
        <v>1.2703390999999999</v>
      </c>
      <c r="G11" s="44"/>
      <c r="H11" s="61">
        <f>SUM(H12:H12)</f>
        <v>4773045.5336156329</v>
      </c>
      <c r="I11" s="60">
        <v>0</v>
      </c>
      <c r="J11" s="61">
        <f>SUM(J12:J12)</f>
        <v>4773045.5336156329</v>
      </c>
      <c r="K11" s="138">
        <f>L11/J11</f>
        <v>0.99999999522715899</v>
      </c>
      <c r="L11" s="61">
        <f>SUM(L12:L12)</f>
        <v>4773045.5108346455</v>
      </c>
      <c r="O11" s="40">
        <f>B11*C11*F11+G11</f>
        <v>4773045.5336156329</v>
      </c>
    </row>
    <row r="12" spans="1:15" x14ac:dyDescent="0.25">
      <c r="A12" s="3" t="s">
        <v>88</v>
      </c>
      <c r="B12" s="51">
        <v>600</v>
      </c>
      <c r="C12" s="58">
        <f>'Прилож 1_базовые норм.25г.'!$L$14</f>
        <v>6262.1672349999999</v>
      </c>
      <c r="D12" s="50">
        <f>ROUND((B19/B12),4)</f>
        <v>7955.076</v>
      </c>
      <c r="E12" s="56">
        <v>1</v>
      </c>
      <c r="F12" s="56">
        <f>ROUND((D12/C12),7)</f>
        <v>1.2703390999999999</v>
      </c>
      <c r="G12" s="45"/>
      <c r="H12" s="50">
        <f>B12*C12*E12*F12+G12</f>
        <v>4773045.5336156329</v>
      </c>
      <c r="I12" s="56">
        <v>0</v>
      </c>
      <c r="J12" s="50">
        <f>H12-I12</f>
        <v>4773045.5336156329</v>
      </c>
      <c r="K12" s="56">
        <v>0.99999999522715899</v>
      </c>
      <c r="L12" s="50">
        <f>J12*K12</f>
        <v>4773045.5108346455</v>
      </c>
    </row>
    <row r="13" spans="1:15" x14ac:dyDescent="0.25">
      <c r="L13" s="39"/>
    </row>
    <row r="14" spans="1:15" hidden="1" x14ac:dyDescent="0.25">
      <c r="B14" s="11">
        <v>2025</v>
      </c>
      <c r="C14" s="11"/>
      <c r="D14" s="5">
        <v>2024</v>
      </c>
      <c r="E14" s="5" t="s">
        <v>50</v>
      </c>
      <c r="F14" s="5" t="s">
        <v>51</v>
      </c>
      <c r="G14" s="5" t="s">
        <v>53</v>
      </c>
      <c r="H14" s="5" t="s">
        <v>52</v>
      </c>
      <c r="L14" s="39">
        <f>L6+L11</f>
        <v>118328799.11083442</v>
      </c>
    </row>
    <row r="15" spans="1:15" hidden="1" x14ac:dyDescent="0.25">
      <c r="A15" s="3" t="s">
        <v>85</v>
      </c>
      <c r="B15" s="54">
        <f>F23*1000</f>
        <v>37081871.200000003</v>
      </c>
      <c r="C15" s="46"/>
      <c r="D15" s="47"/>
      <c r="E15" s="48"/>
      <c r="F15" s="86">
        <v>25402</v>
      </c>
      <c r="G15" s="48"/>
      <c r="H15" s="62">
        <f>L7-G7</f>
        <v>37081871.199999861</v>
      </c>
      <c r="I15" s="39">
        <f>B15-H15</f>
        <v>1.4156103134155273E-7</v>
      </c>
      <c r="J15" s="63">
        <f>(B15+G7)/(H15+G7)</f>
        <v>1.0000000000000038</v>
      </c>
    </row>
    <row r="16" spans="1:15" hidden="1" x14ac:dyDescent="0.25">
      <c r="A16" s="3" t="s">
        <v>86</v>
      </c>
      <c r="B16" s="54">
        <f>F24*1000</f>
        <v>22003261.599999998</v>
      </c>
      <c r="C16" s="46"/>
      <c r="D16" s="47"/>
      <c r="E16" s="48"/>
      <c r="F16" s="86">
        <v>6329</v>
      </c>
      <c r="G16" s="48"/>
      <c r="H16" s="62">
        <f>L8-G8</f>
        <v>22003261.599999994</v>
      </c>
      <c r="I16" s="39">
        <f>B16-H16</f>
        <v>0</v>
      </c>
      <c r="J16" s="63">
        <f>(B16+G8)/(H16+G8)</f>
        <v>1.0000000000000002</v>
      </c>
    </row>
    <row r="17" spans="1:10" hidden="1" x14ac:dyDescent="0.25">
      <c r="A17" s="3" t="s">
        <v>87</v>
      </c>
      <c r="B17" s="54">
        <f>F25*1000</f>
        <v>32616341.800000001</v>
      </c>
      <c r="C17" s="46"/>
      <c r="D17" s="47"/>
      <c r="E17" s="48"/>
      <c r="F17" s="86"/>
      <c r="G17" s="48"/>
      <c r="H17" s="62">
        <f>L9-G9</f>
        <v>32616341.800000001</v>
      </c>
      <c r="I17" s="39">
        <f>B17-H17</f>
        <v>0</v>
      </c>
      <c r="J17" s="63">
        <f>(B17+G9)/(H17+G9)</f>
        <v>1</v>
      </c>
    </row>
    <row r="18" spans="1:10" hidden="1" x14ac:dyDescent="0.25">
      <c r="A18" s="3" t="s">
        <v>88</v>
      </c>
      <c r="B18" s="54">
        <f>F26*1000</f>
        <v>21743877</v>
      </c>
      <c r="C18" s="46"/>
      <c r="D18" s="47"/>
      <c r="E18" s="48"/>
      <c r="F18" s="86">
        <v>78670</v>
      </c>
      <c r="G18" s="48"/>
      <c r="H18" s="62">
        <f>L10-G10</f>
        <v>21743876.999999911</v>
      </c>
      <c r="I18" s="39">
        <f>B18-H18</f>
        <v>8.9406967163085938E-8</v>
      </c>
      <c r="J18" s="63">
        <f>(B18+G10)/(H18+G10)</f>
        <v>1.000000000000004</v>
      </c>
    </row>
    <row r="19" spans="1:10" ht="30" hidden="1" x14ac:dyDescent="0.25">
      <c r="A19" s="49" t="s">
        <v>89</v>
      </c>
      <c r="B19" s="54">
        <f>G26*1000</f>
        <v>4773045.6000000015</v>
      </c>
      <c r="C19" s="46"/>
      <c r="D19" s="47"/>
      <c r="E19" s="48"/>
      <c r="F19" s="86"/>
      <c r="G19" s="48"/>
      <c r="H19" s="62">
        <f>L11-G11</f>
        <v>4773045.5108346455</v>
      </c>
      <c r="I19" s="39">
        <f>B19-H19</f>
        <v>8.9165356010198593E-2</v>
      </c>
      <c r="J19" s="63">
        <f>(B19+G11)/(H19+G11)</f>
        <v>1.0000000186810194</v>
      </c>
    </row>
    <row r="20" spans="1:10" hidden="1" x14ac:dyDescent="0.25">
      <c r="B20" t="s">
        <v>81</v>
      </c>
      <c r="F20" s="110">
        <f>SUM(F15:F19)</f>
        <v>110401</v>
      </c>
    </row>
    <row r="21" spans="1:10" hidden="1" x14ac:dyDescent="0.25"/>
    <row r="22" spans="1:10" hidden="1" x14ac:dyDescent="0.25">
      <c r="B22" s="100" t="s">
        <v>103</v>
      </c>
      <c r="C22" s="100" t="s">
        <v>104</v>
      </c>
      <c r="D22" s="100" t="s">
        <v>108</v>
      </c>
      <c r="E22" s="100">
        <v>211</v>
      </c>
      <c r="F22" s="102" t="s">
        <v>110</v>
      </c>
    </row>
    <row r="23" spans="1:10" hidden="1" x14ac:dyDescent="0.25">
      <c r="A23" s="3" t="s">
        <v>85</v>
      </c>
      <c r="B23" s="3">
        <v>33927.646200000003</v>
      </c>
      <c r="C23" s="3">
        <v>1517</v>
      </c>
      <c r="D23" s="3">
        <f>419.8+312.425+240+465</f>
        <v>1437.2249999999999</v>
      </c>
      <c r="E23" s="3">
        <v>200</v>
      </c>
      <c r="F23" s="3">
        <f>SUM(B23:E23)</f>
        <v>37081.871200000001</v>
      </c>
    </row>
    <row r="24" spans="1:10" hidden="1" x14ac:dyDescent="0.25">
      <c r="A24" s="3" t="s">
        <v>86</v>
      </c>
      <c r="B24" s="3">
        <v>19348.761599999998</v>
      </c>
      <c r="C24" s="3">
        <v>1450.9</v>
      </c>
      <c r="D24" s="3">
        <f>375+117.6+200+451</f>
        <v>1143.5999999999999</v>
      </c>
      <c r="E24" s="3">
        <v>60</v>
      </c>
      <c r="F24" s="3">
        <f t="shared" ref="F24:F26" si="1">SUM(B24:E24)</f>
        <v>22003.261599999998</v>
      </c>
    </row>
    <row r="25" spans="1:10" hidden="1" x14ac:dyDescent="0.25">
      <c r="A25" s="3" t="s">
        <v>87</v>
      </c>
      <c r="B25" s="3">
        <v>29040.979800000001</v>
      </c>
      <c r="C25" s="3">
        <v>2941.4</v>
      </c>
      <c r="D25" s="3">
        <f>620.122+13.84</f>
        <v>633.96199999999999</v>
      </c>
      <c r="E25" s="3"/>
      <c r="F25" s="3">
        <f t="shared" si="1"/>
        <v>32616.341800000002</v>
      </c>
    </row>
    <row r="26" spans="1:10" hidden="1" x14ac:dyDescent="0.25">
      <c r="A26" s="3" t="s">
        <v>88</v>
      </c>
      <c r="B26" s="3">
        <v>22090.122600000002</v>
      </c>
      <c r="C26" s="3">
        <v>3242.2</v>
      </c>
      <c r="D26" s="3">
        <f>390+332.5+50+110+205.1</f>
        <v>1087.5999999999999</v>
      </c>
      <c r="E26" s="3">
        <v>97</v>
      </c>
      <c r="F26" s="3">
        <f>ROUND((SUM(B26:E26)*0.82),3)</f>
        <v>21743.877</v>
      </c>
      <c r="G26">
        <f>SUM(B26:E26)-F26</f>
        <v>4773.0456000000013</v>
      </c>
    </row>
    <row r="27" spans="1:10" hidden="1" x14ac:dyDescent="0.25">
      <c r="F27" s="3">
        <f>SUM(F23:F26)</f>
        <v>113445.35159999999</v>
      </c>
    </row>
    <row r="28" spans="1:10" hidden="1" x14ac:dyDescent="0.25">
      <c r="F28" s="90">
        <f>F20/1000+F27</f>
        <v>113555.75259999999</v>
      </c>
    </row>
    <row r="29" spans="1:10" hidden="1" x14ac:dyDescent="0.25"/>
  </sheetData>
  <mergeCells count="2">
    <mergeCell ref="A2:L2"/>
    <mergeCell ref="K1:L1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Прилож 1_базовые норм.25г.</vt:lpstr>
      <vt:lpstr>Прилож 2_базовые норм.25г.</vt:lpstr>
      <vt:lpstr>Прилож 3.1_Дет.сады</vt:lpstr>
      <vt:lpstr>Прилож 3.2_СОШ</vt:lpstr>
      <vt:lpstr>Прилож 3.3_Доп.образ.</vt:lpstr>
      <vt:lpstr>'Прилож 2_базовые норм.25г.'!Заголовки_для_печати</vt:lpstr>
      <vt:lpstr>'Прилож 3.1_Дет.сады'!Заголовки_для_печати</vt:lpstr>
      <vt:lpstr>'Прилож 3.2_СОШ'!Заголовки_для_печати</vt:lpstr>
      <vt:lpstr>'Прилож 1_базовые норм.25г.'!Область_печати</vt:lpstr>
      <vt:lpstr>'Прилож 2_базовые норм.25г.'!Область_печати</vt:lpstr>
      <vt:lpstr>'Прилож 3.1_Дет.сады'!Область_печати</vt:lpstr>
      <vt:lpstr>'Прилож 3.2_СОШ'!Область_печати</vt:lpstr>
      <vt:lpstr>'Прилож 3.3_Доп.образ.'!Область_печати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Chase</dc:creator>
  <cp:lastModifiedBy>User</cp:lastModifiedBy>
  <cp:lastPrinted>2024-11-21T06:51:25Z</cp:lastPrinted>
  <dcterms:created xsi:type="dcterms:W3CDTF">2015-06-05T18:19:34Z</dcterms:created>
  <dcterms:modified xsi:type="dcterms:W3CDTF">2024-11-21T07:08:11Z</dcterms:modified>
</cp:coreProperties>
</file>